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defaultThemeVersion="166925"/>
  <xr:revisionPtr revIDLastSave="0" documentId="13_ncr:40000001_{314844B9-8FE3-40AE-A295-93986C10961D}" xr6:coauthVersionLast="47" xr6:coauthVersionMax="47" xr10:uidLastSave="{00000000-0000-0000-0000-000000000000}"/>
  <bookViews>
    <workbookView xWindow="28680" yWindow="-120" windowWidth="38640" windowHeight="21120" xr2:uid="{20147BC3-3656-4F7A-9D52-B23F8CEFE91F}"/>
  </bookViews>
  <sheets>
    <sheet name="Forside" sheetId="27" r:id="rId1"/>
    <sheet name="Veiledning til leverandør" sheetId="4" r:id="rId2"/>
    <sheet name="Kvalitet" sheetId="8" r:id="rId3"/>
    <sheet name="Leverandørtjenester" sheetId="36" r:id="rId4"/>
  </sheets>
  <definedNames>
    <definedName name="_ftn1">#REF!</definedName>
    <definedName name="_ftnref1">#REF!</definedName>
    <definedName name="_msoanchor_1">#REF!</definedName>
    <definedName name="Avsnitt_1" localSheetId="3">Leverandørtjenester!$B$9</definedName>
    <definedName name="Avsnitt_1">Kvalitet!$B$9</definedName>
    <definedName name="Avsnitt_10" localSheetId="3">Leverandørtjenester!#REF!</definedName>
    <definedName name="Avsnitt_10">Kvalitet!#REF!</definedName>
    <definedName name="Avsnitt_11">#REF!</definedName>
    <definedName name="Avsnitt_12">#REF!</definedName>
    <definedName name="Avsnitt_13">#REF!</definedName>
    <definedName name="Avsnitt_14">#REF!</definedName>
    <definedName name="Avsnitt_15">#REF!</definedName>
    <definedName name="Avsnitt_16">#REF!</definedName>
    <definedName name="Avsnitt_17">#REF!</definedName>
    <definedName name="Avsnitt_18">#REF!</definedName>
    <definedName name="Avsnitt_19">#REF!</definedName>
    <definedName name="Avsnitt_2">#REF!</definedName>
    <definedName name="Avsnitt_20">#REF!</definedName>
    <definedName name="Avsnitt_21">#REF!</definedName>
    <definedName name="Avsnitt_22">#REF!</definedName>
    <definedName name="Avsnitt_23">#REF!</definedName>
    <definedName name="Avsnitt_24">#REF!</definedName>
    <definedName name="Avsnitt_25">#REF!</definedName>
    <definedName name="Avsnitt_26">#REF!</definedName>
    <definedName name="Avsnitt_27">#REF!</definedName>
    <definedName name="Avsnitt_28">#REF!</definedName>
    <definedName name="Avsnitt_29">#REF!</definedName>
    <definedName name="Avsnitt_3">#REF!</definedName>
    <definedName name="Avsnitt_30">#REF!</definedName>
    <definedName name="Avsnitt_31">#REF!</definedName>
    <definedName name="Avsnitt_4">#REF!</definedName>
    <definedName name="Avsnitt_5">#REF!</definedName>
    <definedName name="Avsnitt_6" localSheetId="3">Leverandørtjenester!#REF!</definedName>
    <definedName name="Avsnitt_6">Kvalitet!#REF!</definedName>
    <definedName name="Avsnitt_7" localSheetId="3">Leverandørtjenester!#REF!</definedName>
    <definedName name="Avsnitt_7">Kvalitet!$B$24</definedName>
    <definedName name="Avsnitt_8" localSheetId="3">Leverandørtjenester!$B$21</definedName>
    <definedName name="Avsnitt_8">Kvalitet!#REF!</definedName>
    <definedName name="Avsnitt_9" localSheetId="3">Leverandørtjenester!$B$23</definedName>
    <definedName name="Avsnitt_9">Kvalitet!$B$29</definedName>
    <definedName name="Tildelingskriterier">'Veiledning til leverandør'!$B$18:$B$20</definedName>
    <definedName name="_xlnm.Print_Area" localSheetId="0">Forside!$B$2:$K$20</definedName>
    <definedName name="_xlnm.Print_Area" localSheetId="2">Kvalitet!$A$1:$I$73</definedName>
    <definedName name="_xlnm.Print_Area" localSheetId="3">Leverandørtjenester!$A$1:$I$28</definedName>
    <definedName name="_xlnm.Print_Area" localSheetId="1">'Veiledning til leverandør'!$A$2:$D$17</definedName>
    <definedName name="_xlnm.Print_Titles" localSheetId="2">Kvalitet!$2:$8</definedName>
    <definedName name="_xlnm.Print_Titles" localSheetId="3">Leverandørtjenester!$2:$8</definedName>
    <definedName name="Vekting_Prioritering">#REF!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8" i="8" l="1"/>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74" i="8"/>
  <c r="B73" i="8"/>
  <c r="B13" i="8"/>
  <c r="B11" i="8"/>
  <c r="B12" i="8"/>
  <c r="B14" i="8"/>
  <c r="B15" i="8"/>
  <c r="B20" i="8"/>
  <c r="B21" i="8"/>
  <c r="B22" i="8"/>
  <c r="B16" i="8"/>
  <c r="B17" i="8"/>
  <c r="B18" i="8"/>
  <c r="B19" i="8"/>
  <c r="B23" i="8"/>
  <c r="B24" i="36"/>
  <c r="B23" i="36"/>
  <c r="B21" i="36"/>
  <c r="B19" i="36"/>
  <c r="B18" i="36"/>
  <c r="G3" i="36"/>
  <c r="G2" i="36"/>
  <c r="B27" i="36"/>
  <c r="B16" i="36"/>
  <c r="B15" i="36"/>
  <c r="B13" i="36"/>
  <c r="B11" i="36"/>
  <c r="B10" i="36"/>
  <c r="B72" i="8"/>
  <c r="B71" i="8"/>
  <c r="B70" i="8"/>
  <c r="B69" i="8"/>
  <c r="B68" i="8"/>
  <c r="B67" i="8"/>
  <c r="B66" i="8"/>
  <c r="B65" i="8"/>
  <c r="B30" i="8"/>
  <c r="B27" i="8"/>
  <c r="B26" i="8"/>
  <c r="B25" i="8"/>
  <c r="B1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Forfatter</author>
  </authors>
  <commentList>
    <comment ref="C12" authorId="0" shapeId="0" xr:uid="{093CC902-528F-4ABF-9295-03BF5D9570E4}">
      <text>
        <r>
          <rPr>
            <b/>
            <sz val="9"/>
            <color indexed="81"/>
            <rFont val="Tahoma"/>
            <charset val="1"/>
          </rPr>
          <t>Forfatter:</t>
        </r>
        <r>
          <rPr>
            <sz val="9"/>
            <color indexed="81"/>
            <rFont val="Tahoma"/>
            <charset val="1"/>
          </rPr>
          <t xml:space="preserve">
Sjekk om dette skal være med</t>
        </r>
      </text>
    </comment>
  </commentList>
</comments>
</file>

<file path=xl/sharedStrings.xml><?xml version="1.0" encoding="utf-8"?>
<sst xmlns="http://schemas.openxmlformats.org/spreadsheetml/2006/main" count="256" uniqueCount="165">
  <si>
    <t>Kolonne</t>
  </si>
  <si>
    <t>Kommentar</t>
  </si>
  <si>
    <t>Kravnr.</t>
  </si>
  <si>
    <t>Kravnummer</t>
  </si>
  <si>
    <t>Beskrivelse av krav</t>
  </si>
  <si>
    <t>Utfyllende informasjon</t>
  </si>
  <si>
    <t>Type krav</t>
  </si>
  <si>
    <t>Krav oppfylles:
ja/nei</t>
  </si>
  <si>
    <t xml:space="preserve">Her skal Tilbyder svare JA eller NEI på om kravet er oppfylt. </t>
  </si>
  <si>
    <t>Tilbyders besvarelse</t>
  </si>
  <si>
    <t>Byggherre HSØ</t>
  </si>
  <si>
    <t>Renovering Hovedoperasjon UNN Breivika (ROB)</t>
  </si>
  <si>
    <t>Tittel:</t>
  </si>
  <si>
    <t xml:space="preserve">Bilag C2U
Kravspesifikasjon 
</t>
  </si>
  <si>
    <t xml:space="preserve">Prefabrikkerte løsninger
</t>
  </si>
  <si>
    <t>01</t>
  </si>
  <si>
    <t>For konkurransegrunnlag</t>
  </si>
  <si>
    <t>KOL</t>
  </si>
  <si>
    <t>ATY</t>
  </si>
  <si>
    <t>AEL</t>
  </si>
  <si>
    <t>Rev.</t>
  </si>
  <si>
    <t>Beskrivelse</t>
  </si>
  <si>
    <t>Rev. Dato</t>
  </si>
  <si>
    <t>Utarbeidet</t>
  </si>
  <si>
    <t>Kontroll</t>
  </si>
  <si>
    <t>Godkjent</t>
  </si>
  <si>
    <t>Kontraktor/leverandørs logo:</t>
  </si>
  <si>
    <t>Bygg nr:</t>
  </si>
  <si>
    <t>Etasje nr.:</t>
  </si>
  <si>
    <t>Systemgr.:</t>
  </si>
  <si>
    <t>Antall sider:</t>
  </si>
  <si>
    <t>Side 1 av 5</t>
  </si>
  <si>
    <t>Prosjekt:</t>
  </si>
  <si>
    <t>Utgivernr:</t>
  </si>
  <si>
    <t>Fag:</t>
  </si>
  <si>
    <t>Dok.type:</t>
  </si>
  <si>
    <t>Løpenr:</t>
  </si>
  <si>
    <t>Rev.nr.:</t>
  </si>
  <si>
    <t>Status:</t>
  </si>
  <si>
    <t>ROB</t>
  </si>
  <si>
    <t>0000</t>
  </si>
  <si>
    <t>U</t>
  </si>
  <si>
    <t>ML</t>
  </si>
  <si>
    <t>0007</t>
  </si>
  <si>
    <t>G</t>
  </si>
  <si>
    <t>VEILEDNING FOR UTFYLLELSE AV KRAVSPESIFIKASJON</t>
  </si>
  <si>
    <t>Oppdragsgivers krav er beskrevet i arkfanene i dette regnearket. Her forklares hvordan kravspesifikasjonstabellen skal forstås og fylles ut. Tilbyder skal bare skrive i felt med gul bakgrunn.
Tilbyder kan kopiere faner (for eksempel "Leverandørtjenester") hvis det er hensiktsmessig for å kunne svare ut krav i delkontrakter som inneholder flere artikler.</t>
  </si>
  <si>
    <t>Formulering av selve kravet.</t>
  </si>
  <si>
    <t xml:space="preserve">Dette er opplysninger Oppdragsgiver gir for å bidra til økt forutsigbarhet og for å bidra til at tilbudene inneholder de opplysninger Oppdragsgiver trenger for få sammenlignbare tilbud. 
Eks: Hvordan det skal dokumenteres at krav er oppfylt. Hva tilbyder må/bør oppgi. Detaljer mht. prising. Evalueringsmåte (vareprøve, utprøving osv.).
</t>
  </si>
  <si>
    <r>
      <rPr>
        <b/>
        <sz val="11"/>
        <color theme="1"/>
        <rFont val="Calibri"/>
        <family val="2"/>
        <scheme val="minor"/>
      </rPr>
      <t>A</t>
    </r>
    <r>
      <rPr>
        <sz val="11"/>
        <color theme="1"/>
        <rFont val="Calibri"/>
        <family val="2"/>
        <scheme val="minor"/>
      </rPr>
      <t xml:space="preserve"> - Dette er absolutte minimumskrav; tilbud som ikke tilfredsstiller kravet, vil bli avvist. 
</t>
    </r>
    <r>
      <rPr>
        <b/>
        <sz val="11"/>
        <color theme="1"/>
        <rFont val="Calibri"/>
        <family val="2"/>
        <scheme val="minor"/>
      </rPr>
      <t xml:space="preserve">K - </t>
    </r>
    <r>
      <rPr>
        <sz val="11"/>
        <color theme="1"/>
        <rFont val="Calibri"/>
        <family val="2"/>
        <scheme val="minor"/>
      </rPr>
      <t xml:space="preserve">Dette er kontraktskrav hvor avvik kan føre til at tilbudet avvises, men hvor avvisning ikke skjer automatisk ved ethvert avvik slik som ved A-krav.  Ved eventuelle avvik fra «K-krav» vil oppdragsgiver foreta en vurdering av avvikets betydning for oppdragsgiver, herunder viktigheten av å få kontraktskravet oppfylt, størrelsen på avviket og antall avvik. Det presiseres at vurderingen kan innebære at avvik på ett krav fører til avvisning. Avvik som ikke medfører avvisning, vil medføre trekk i vurderingen av tilbudets kvalitet.
</t>
    </r>
    <r>
      <rPr>
        <b/>
        <sz val="11"/>
        <color theme="1"/>
        <rFont val="Calibri"/>
        <family val="2"/>
        <scheme val="minor"/>
      </rPr>
      <t>NB! For K-krav er det ikke nødvendig å beskrive løsning/gi utfyllende svar med mindre dette er krevd spesielt, eller det er avvik fra kravet.</t>
    </r>
    <r>
      <rPr>
        <sz val="11"/>
        <color theme="1"/>
        <rFont val="Calibri"/>
        <family val="2"/>
        <scheme val="minor"/>
      </rPr>
      <t xml:space="preserve">
</t>
    </r>
    <r>
      <rPr>
        <b/>
        <sz val="11"/>
        <color theme="1"/>
        <rFont val="Calibri"/>
        <family val="2"/>
        <scheme val="minor"/>
      </rPr>
      <t>B</t>
    </r>
    <r>
      <rPr>
        <sz val="11"/>
        <color theme="1"/>
        <rFont val="Calibri"/>
        <family val="2"/>
        <scheme val="minor"/>
      </rPr>
      <t xml:space="preserve"> - Krav der det i evalueringen vil bli vurdert i hvilken grad tilbudet oppfyller kravet. 
</t>
    </r>
    <r>
      <rPr>
        <b/>
        <sz val="11"/>
        <rFont val="Calibri"/>
        <family val="2"/>
        <scheme val="minor"/>
      </rPr>
      <t>Info</t>
    </r>
    <r>
      <rPr>
        <sz val="11"/>
        <rFont val="Calibri"/>
        <family val="2"/>
        <scheme val="minor"/>
      </rPr>
      <t xml:space="preserve"> - Forhold der oppdragsgiver etterspør informasjon.</t>
    </r>
  </si>
  <si>
    <r>
      <rPr>
        <sz val="11"/>
        <color rgb="FF000000"/>
        <rFont val="Calibri"/>
      </rPr>
      <t xml:space="preserve">Her skal Tilbyder besvare kravene. Svaret skal inneholde tilstrekkelig informasjon til at Oppdragsgiver kan foreta en fullstendig evaluering av tilbudet. 
</t>
    </r>
    <r>
      <rPr>
        <b/>
        <sz val="11"/>
        <color rgb="FF000000"/>
        <rFont val="Calibri"/>
      </rPr>
      <t xml:space="preserve">NB! For Krav merket K er det bare nødvendig å fylle ut feltet dersom leverandøren har svar Nei på om kravet er tilfredsstilt.
</t>
    </r>
    <r>
      <rPr>
        <sz val="11"/>
        <color rgb="FF000000"/>
        <rFont val="Calibri"/>
      </rPr>
      <t xml:space="preserve">
Dersom Tilbyder har behov for å gi mer utfyllende og/eller detaljert informasjon, skal det henvises til egne vedlegg på en tydelig og oversiktlig måte (også hvor i vedlegget informasjonen står). Eventuelle bilder må legges ved i form av vedlegg, og ikke kopieres inn under tilbyders svar/ beskrivelse. 
</t>
    </r>
  </si>
  <si>
    <t>Tilbyders navn:</t>
  </si>
  <si>
    <t>&lt;Navn fylles ut av tilbyder&gt;</t>
  </si>
  <si>
    <t>Tilbudt utstyr:</t>
  </si>
  <si>
    <t>&lt;Handelsnavn fylles ut av tilbyder&gt;</t>
  </si>
  <si>
    <t>Artikkel</t>
  </si>
  <si>
    <t>Prefabrikkerte løsninger</t>
  </si>
  <si>
    <t>Beskrivelse av Anskaffelsen</t>
  </si>
  <si>
    <t>Askaffelsen består av prefabrikkerte løsninger for 12 operasjonsstuer</t>
  </si>
  <si>
    <t>Krav nr.</t>
  </si>
  <si>
    <r>
      <t xml:space="preserve">Tilbyders besvarelse
</t>
    </r>
    <r>
      <rPr>
        <sz val="12"/>
        <color theme="0"/>
        <rFont val="Calibri"/>
        <family val="2"/>
        <scheme val="minor"/>
      </rPr>
      <t>For K-krav er det kun nødvendig å fylle ut denne kolonnen dersom svaret er nei i forrige kolonne</t>
    </r>
  </si>
  <si>
    <r>
      <rPr>
        <b/>
        <sz val="12"/>
        <color rgb="FFFFFFFF"/>
        <rFont val="Calibri"/>
        <family val="2"/>
        <scheme val="minor"/>
      </rPr>
      <t xml:space="preserve">Referansedokumenter </t>
    </r>
    <r>
      <rPr>
        <sz val="12"/>
        <color rgb="FFFFFFFF"/>
        <rFont val="Calibri"/>
        <family val="2"/>
        <scheme val="minor"/>
      </rPr>
      <t>(Dokument, side og avsnitt)</t>
    </r>
  </si>
  <si>
    <t>Avsnitt F1</t>
  </si>
  <si>
    <t>Generelle / overordnede krav</t>
  </si>
  <si>
    <t xml:space="preserve">Da grensesnittet mellom det som leveres av generalentreprenør og det som ønskes levert gjennom denne konkurransen er åpent for diskusjon i forhandlingsfasen, er det ønskelig at tilbyder med henvisning til dette kapitlet gir tilbakemelding på hvilke endringer i grensesnitt de mener er best for prosjektet totalt sett.
Tilbyder bes derfor om å sette opp en oversikt over de endringer de ønsker i forhold til grensesnitt med en kort begrunnelse for hvorfor endringen er ønskelig. </t>
  </si>
  <si>
    <t>B</t>
  </si>
  <si>
    <t>Det skal tilbys prefabrikkerte løsninger for samtlige operasjonsstuer. Løsningen skal bestå av vegger, dører, gjennomstikkskap og fast innredning</t>
  </si>
  <si>
    <t>K</t>
  </si>
  <si>
    <r>
      <rPr>
        <b/>
        <sz val="11"/>
        <color rgb="FF000000"/>
        <rFont val="Calibri"/>
        <family val="2"/>
        <scheme val="minor"/>
      </rPr>
      <t>Tegninger</t>
    </r>
    <r>
      <rPr>
        <sz val="11"/>
        <color rgb="FF000000"/>
        <rFont val="Calibri"/>
        <family val="2"/>
        <scheme val="minor"/>
      </rPr>
      <t xml:space="preserve">
For å gi et godt utgangspunkt til et forhandlingsmøte er det et krav at tilbyder som et minimum tegner et generellt forslag til løsning.</t>
    </r>
  </si>
  <si>
    <t>A</t>
  </si>
  <si>
    <r>
      <rPr>
        <b/>
        <sz val="11"/>
        <color rgb="FF000000"/>
        <rFont val="Calibri"/>
        <family val="2"/>
        <scheme val="minor"/>
      </rPr>
      <t>Koordinering - byggherre</t>
    </r>
    <r>
      <rPr>
        <sz val="11"/>
        <color rgb="FF000000"/>
        <rFont val="Calibri"/>
        <family val="2"/>
        <scheme val="minor"/>
      </rPr>
      <t xml:space="preserve">
Det skal installeres utstyr til bildebehandling, AV-løsning, dokumentasjon og lagring av dokumentasjon ved kirurgiske inngrep og medisinske undersøkelser ved operasjonsavdelingen. Grovt sett består dette utstyret av et antall skjermer, lagringsenhet, mikrofoner, høyttalere, redigeringsmuligheter for bilde og video samt infrastruktur og styringspaneler.
I tillegg skal det være styring av almenbelysning, operasjonslamper, operasjonsbord og medisinsk teknisk utstyr (MTU), som for eksempel endoskopisk utstyr.
Dette leveres av byggherre, men det må påregnes koordinering i forhold til utsyr/installasjoner levert av BH</t>
    </r>
  </si>
  <si>
    <r>
      <rPr>
        <b/>
        <sz val="11"/>
        <color rgb="FF000000"/>
        <rFont val="Calibri"/>
        <family val="2"/>
        <scheme val="minor"/>
      </rPr>
      <t>Prosjektering</t>
    </r>
    <r>
      <rPr>
        <sz val="11"/>
        <color rgb="FF000000"/>
        <rFont val="Calibri"/>
        <family val="2"/>
        <scheme val="minor"/>
      </rPr>
      <t xml:space="preserve">
Arkitekt er ansvarlig søker for prosjektet. Tilbyder for prefabrikkerte løsninger skal ivareta alle roller i forbindelse med plan- og bygningsloven for egne leveranser, herunder: 
Ansvarlig prosjekterende, komplett for egne leveranser. Tiltaksklasse 3.
Ansvarlig utførende, komplett for egne leveranser. Tiltaksklasse 3. </t>
    </r>
  </si>
  <si>
    <r>
      <rPr>
        <b/>
        <sz val="11"/>
        <color rgb="FF000000"/>
        <rFont val="Calibri"/>
        <family val="2"/>
        <scheme val="minor"/>
      </rPr>
      <t>Prosjektering</t>
    </r>
    <r>
      <rPr>
        <sz val="11"/>
        <color rgb="FF000000"/>
        <rFont val="Calibri"/>
        <family val="2"/>
        <scheme val="minor"/>
      </rPr>
      <t xml:space="preserve">
Tilbyder skal legge følgende dokumenter til grunn ved prosjektering:
Prefabrikkerte løsninger, konkurransegrunnlag med vedlegg.
Tegninger, skjemategninger mm.
Soneplaner, systemskjema og prinsippskjema angitt i tegningsliste
Brannteknisk prosjektering med brannplaner
Lydplaner
Opplistingen over er ikke satt opp i prioritert rekkefølge og listen er ikke uttømmende.
Alternative løsninger som bryter med grunnlagsdokumenter, godkjennes ikke uten forutgående godkjenning av oppdragsgiver.</t>
    </r>
  </si>
  <si>
    <r>
      <rPr>
        <b/>
        <sz val="11"/>
        <color rgb="FF000000"/>
        <rFont val="Calibri"/>
        <family val="2"/>
        <scheme val="minor"/>
      </rPr>
      <t>Dokumentasjon og godkjenning</t>
    </r>
    <r>
      <rPr>
        <sz val="11"/>
        <color rgb="FF000000"/>
        <rFont val="Calibri"/>
        <family val="2"/>
        <scheme val="minor"/>
      </rPr>
      <t xml:space="preserve">
Tilbyder skal fremlegge dokumentasjon på alle material- og funksjonskrav som settes til leveransen. Dokumentasjonen inkl. tegninger skal fremlegges oppdragsgiver i god tid før utførelse slik at eventuelle justeringer ikke forsinker fremdriften.</t>
    </r>
  </si>
  <si>
    <r>
      <rPr>
        <b/>
        <sz val="11"/>
        <color rgb="FF000000"/>
        <rFont val="Calibri"/>
        <family val="2"/>
        <scheme val="minor"/>
      </rPr>
      <t>Strålingsskjerming</t>
    </r>
    <r>
      <rPr>
        <sz val="11"/>
        <color rgb="FF000000"/>
        <rFont val="Calibri"/>
        <family val="2"/>
        <scheme val="minor"/>
      </rPr>
      <t xml:space="preserve">
I alle operasjonsrom skal det foregå medisinsk røntgenbruk, og konstruksjonene skal skjerme i henhold til krav fra Direktoratet DSAytet for strålevDirektoratet for strålevern og atomsikkerhet (DSA)
Krav: Romkategori E, tabell B-4.1 i Veileder 5: "Veileder om medisinsk bruk av røntgen- og MR-apparatur underlagt godkjenning"</t>
    </r>
  </si>
  <si>
    <r>
      <rPr>
        <b/>
        <sz val="11"/>
        <color rgb="FF000000"/>
        <rFont val="Calibri"/>
        <family val="2"/>
        <scheme val="minor"/>
      </rPr>
      <t>Strålingsskjerming</t>
    </r>
    <r>
      <rPr>
        <sz val="11"/>
        <color rgb="FF000000"/>
        <rFont val="Calibri"/>
        <family val="2"/>
        <scheme val="minor"/>
      </rPr>
      <t xml:space="preserve">
Veggene rundt operasjonsrommene skal ha strålingsbeskyttelse med 1 mm bly opp til 2,4m høyde innebygd i vegg. Dette gjelder også døer og gjennomstikkskap.</t>
    </r>
  </si>
  <si>
    <r>
      <rPr>
        <b/>
        <sz val="11"/>
        <color rgb="FF000000"/>
        <rFont val="Calibri"/>
        <family val="2"/>
        <scheme val="minor"/>
      </rPr>
      <t>Innvendige arbeider</t>
    </r>
    <r>
      <rPr>
        <sz val="11"/>
        <color rgb="FF000000"/>
        <rFont val="Calibri"/>
        <family val="2"/>
        <scheme val="minor"/>
      </rPr>
      <t xml:space="preserve">
I innvendig vegg mot korridor skal generalentreprenør montere stengeventilskap for medisinske gasser. Skapet skal innfelles i veggen og leveres av generalentrteprenør. 
Nisje i vegg for skap skal medtas av prefabrikkerte løsninger. Størrelse på nisje og utforming skal være i hht. spesifikasjon fra generalentreprenør. 
Gassledninger legges slik at de er innspiserbare eventuelt dekket til avhengig av valgt løsning og tilknyttes på toppen på skapene. Skapet skal monteres med overkant over ferdig gulv 1,7 meter. 
Det skal leveres deksel over og under skapene. Deksel leveres av prefabrikkerte løsninger. Etter at ventilskapet er montert i vegg skal skapet tildekkes midlertidig med transparent plastfolie som tapes rundt alle sider dette for å forhindre nedsmussing av skap i byggeperioden. Folien fjernes først i forbindelse med montering av permanent luke til skapet. Skapet skal passe inn mellom standard stenderverk cc 600 mm.
Evakuering av anestesi og diatermi gasser skjer til ventilasjonsanlegget og da til avtrekkskanaler som ikke går på omluft og ikke har roterende gjenvinner</t>
    </r>
  </si>
  <si>
    <r>
      <rPr>
        <b/>
        <sz val="11"/>
        <color rgb="FF000000"/>
        <rFont val="Calibri"/>
        <family val="2"/>
        <scheme val="minor"/>
      </rPr>
      <t>Koordinering</t>
    </r>
    <r>
      <rPr>
        <sz val="11"/>
        <color rgb="FF000000"/>
        <rFont val="Calibri"/>
        <family val="2"/>
        <scheme val="minor"/>
      </rPr>
      <t xml:space="preserve">
Operasjonsstuene betjenes av separate luftbehandlingsanlegg for hver operasjonsstue. Tillufta tilføres via tilluftsventiler med HEPA-filter montert i himling. Tilluftsventilene leveres av generalentreprenør, men prefabrikkerte løsninger må påregne koordinering ved himlingsmontasje.</t>
    </r>
  </si>
  <si>
    <r>
      <rPr>
        <b/>
        <sz val="11"/>
        <color rgb="FF000000"/>
        <rFont val="Calibri"/>
        <family val="2"/>
        <scheme val="minor"/>
      </rPr>
      <t>Avtrekk</t>
    </r>
    <r>
      <rPr>
        <sz val="11"/>
        <color rgb="FF000000"/>
        <rFont val="Calibri"/>
        <family val="2"/>
        <scheme val="minor"/>
      </rPr>
      <t xml:space="preserve">
Generalentreprenør leverer avtrekkskanaler som skal stå innebygd i vegg levert av prefabrikkerte løsninger. Det skal monteres fire vertikael avtrekkskanaler i hver operasjonsstue og disse skal plasseres i hvert hjørne i rommet. I hver avtrekkskanal skal det monteres avtrekksrister, en ved gulv og en rett under himling. 2/3 av luftmengden trekkes av ved gulv for å hindre opphoping av gasser som er tyngre enn luft. 
Prefabrikkerte løsninger skal kle inn kanalene samt sette av utsparing for ristene i veggen. Prefabrikkerte løsninger skal levere avtrekksristene med festerammer som skal stå i veggen og kobles mot kanal. Ristene skal ha filterduk for å stoppe støv fra bekledning. </t>
    </r>
  </si>
  <si>
    <r>
      <rPr>
        <b/>
        <sz val="11"/>
        <color rgb="FF000000"/>
        <rFont val="Calibri"/>
        <family val="2"/>
        <scheme val="minor"/>
      </rPr>
      <t>Teknikk</t>
    </r>
    <r>
      <rPr>
        <sz val="11"/>
        <color rgb="FF000000"/>
        <rFont val="Calibri"/>
        <family val="2"/>
        <scheme val="minor"/>
      </rPr>
      <t xml:space="preserve">
Føringsveier vil generelt bli ivaretatt av generalentreprenør, med kabelbroer over himling, og trekkerør frem til uttakssentraler, kabelkanaler etc.
I operasjonsstuene skal Prefabrikkerte løsninger levere kabelkanal integrert i vegg for uttak av strøm og data. Kabelkanal skal være horisontal, innfelt i vegg, med vippbart deksel foran som skal ligge i flukt med vegg, også når stikk er plugget inn i kanalen. Kabelkanalen skal være utført med tanke på god hygiene og rengjøringsvennlighet. 
Kabelkanalen skal leveres med stikkutak for 230V og data. Det skal tilrettelegges for at generalentreprenør kan iverata kursopplegg frem til kabelkanal, og tilkobling av stikkuttak for 230V og data
Generelt skal Prefabrikkerte løsninger tilrettelegge for det kursopplegg som generalentreprenør skal ivareta, og koordinere dette med øvrige installasjoner i OP-stuene.
</t>
    </r>
  </si>
  <si>
    <r>
      <rPr>
        <b/>
        <sz val="11"/>
        <color rgb="FF000000"/>
        <rFont val="Calibri"/>
        <scheme val="minor"/>
      </rPr>
      <t xml:space="preserve">Lydkrav
Etterklangstid
</t>
    </r>
    <r>
      <rPr>
        <sz val="11"/>
        <color rgb="FF000000"/>
        <rFont val="Calibri"/>
        <scheme val="minor"/>
      </rPr>
      <t xml:space="preserve">Anbefalt nivå på RT60 (etterklangstid) ≤ 0,5 - 0,6 s i frekvensområde 500-2000 Hz.
</t>
    </r>
    <r>
      <rPr>
        <b/>
        <sz val="11"/>
        <color rgb="FF000000"/>
        <rFont val="Calibri"/>
        <scheme val="minor"/>
      </rPr>
      <t xml:space="preserve">Taleoppfattbarhet
</t>
    </r>
    <r>
      <rPr>
        <sz val="11"/>
        <color rgb="FF000000"/>
        <rFont val="Calibri"/>
        <scheme val="minor"/>
      </rPr>
      <t>STI (Speech Transmission Index). STI er ikke et eksplisitt krav for operasjonsstuer, men brukes ofte som prosjektmål. Anbefalt nivå på STI er 0,6 - 0,75.
Både etterklangstid (RT60) og taleoppfattbarhet (STI) skal dokumenteres ved annerkjent målemetodikk før overtakelse.</t>
    </r>
  </si>
  <si>
    <t>NS8175 beskriver dette til en viss grad. 
STI beskriver hvor lett det er å forstå hva som blir sagt og er et samlemål for lydkvaliteten i rommet. 
STI-verdi       Kvalitet                 Beskrivelse
0,0–0,3:       Dårlig                    Nesten uforståelig
0,3–0,45      Svak                      Vanskelig
0,45–0,60   Middel                   Akseptabel
0,60–0,75   God                       Tydelig tale
0,75–1,0     Svært god             Meget klar tale</t>
  </si>
  <si>
    <t>Avsnitt F3</t>
  </si>
  <si>
    <t>Krav til brukervennlighet, HMS og renhold</t>
  </si>
  <si>
    <r>
      <rPr>
        <b/>
        <sz val="11"/>
        <color rgb="FF000000"/>
        <rFont val="Calibri"/>
        <family val="2"/>
        <scheme val="minor"/>
      </rPr>
      <t>Hygienekrav</t>
    </r>
    <r>
      <rPr>
        <sz val="11"/>
        <color rgb="FF000000"/>
        <rFont val="Calibri"/>
        <family val="2"/>
        <scheme val="minor"/>
      </rPr>
      <t xml:space="preserve">
Bakteriologisk klasse B1. Skal ikke bidra til vekst av MRSA. Lavt utslipp av partikler. Renromsklasse ISO klasse 5. Motstandsdyktig mot de vanligste rengjørings- og desinfiseringsmidlene. Skal kunne desinfiseres med damprengjøring.</t>
    </r>
  </si>
  <si>
    <r>
      <rPr>
        <b/>
        <sz val="11"/>
        <color rgb="FF000000"/>
        <rFont val="Calibri"/>
        <family val="2"/>
        <scheme val="minor"/>
      </rPr>
      <t>Krav til materialer og utførelse</t>
    </r>
    <r>
      <rPr>
        <sz val="11"/>
        <color rgb="FF000000"/>
        <rFont val="Calibri"/>
        <family val="2"/>
        <scheme val="minor"/>
      </rPr>
      <t xml:space="preserve">
For brannklassifiserte konstruksjoner skal det bare benyttes materialer som klassifikasjonen krever. Materialene skal være lavemitterende. Disse egenskaper skal alltid dokumenteres. 
Lysarmaturer og tillufts-/avtrekksventiler skal være innfelt i nedhengt systemhimling</t>
    </r>
  </si>
  <si>
    <r>
      <rPr>
        <b/>
        <sz val="11"/>
        <color rgb="FF000000"/>
        <rFont val="Calibri"/>
        <family val="2"/>
        <scheme val="minor"/>
      </rPr>
      <t>Renhetskrav</t>
    </r>
    <r>
      <rPr>
        <sz val="11"/>
        <color rgb="FF000000"/>
        <rFont val="Calibri"/>
        <family val="2"/>
        <scheme val="minor"/>
      </rPr>
      <t xml:space="preserve">
Fire av operasjonsstuene har karv til &lt;10 CFU. De øvrige seks stuene kar krav til &lt;100 CFU.</t>
    </r>
  </si>
  <si>
    <r>
      <rPr>
        <b/>
        <sz val="11"/>
        <color rgb="FF000000"/>
        <rFont val="Calibri"/>
        <family val="2"/>
        <scheme val="minor"/>
      </rPr>
      <t>Kirurgisk håndvask</t>
    </r>
    <r>
      <rPr>
        <sz val="11"/>
        <color rgb="FF000000"/>
        <rFont val="Calibri"/>
        <family val="2"/>
        <scheme val="minor"/>
      </rPr>
      <t xml:space="preserve">
Det er planlagt 6 stk kirurgvasker, dvs 1 vask per 2 stuer. Vaskene skal være av hygienisk utførelse, syrefast stål eller corean, uten overløp og med berøringsfritt armatur.
Løsningen skal prises i Bilag F2U - Prisskjema</t>
    </r>
  </si>
  <si>
    <t>Avsnitt F5</t>
  </si>
  <si>
    <t>Krav til areal, installasjon og tekniske egenskaper (grensesnitt)</t>
  </si>
  <si>
    <r>
      <rPr>
        <b/>
        <sz val="11"/>
        <color rgb="FF000000"/>
        <rFont val="Calibri"/>
        <family val="2"/>
        <scheme val="minor"/>
      </rPr>
      <t>Grensesnitt</t>
    </r>
    <r>
      <rPr>
        <sz val="11"/>
        <color rgb="FF000000"/>
        <rFont val="Calibri"/>
        <family val="2"/>
        <scheme val="minor"/>
      </rPr>
      <t xml:space="preserve">
Grensesnitt mellom entreprise prefabrikkerte løsninger og generalentreprise fremgår av Bilag C20U 
Tilbyder skal medta alle ytelser som er nødvendig for koordinering mot generalentreprenørs prosjektering, utførelse, testing og ferdigstillelse. </t>
    </r>
  </si>
  <si>
    <r>
      <rPr>
        <b/>
        <sz val="11"/>
        <color rgb="FF000000"/>
        <rFont val="Calibri"/>
        <family val="2"/>
        <scheme val="minor"/>
      </rPr>
      <t>Trykkforhold</t>
    </r>
    <r>
      <rPr>
        <sz val="11"/>
        <color rgb="FF000000"/>
        <rFont val="Calibri"/>
        <family val="2"/>
        <scheme val="minor"/>
      </rPr>
      <t xml:space="preserve">
Operasjonsstuene skal ha overtrykk i forhold til omgivelsene og være lett rengjørbare.  Som utgangspunkt 15Pa mellom rom hvor man ønsker kontroll på luftretning
Operasjons¬stuer er klassifisert som medisinsk gruppe 2. 
Det skal være separate ventilasjonsanlegg for hver operasjonsstue.
Alle operasjonsstuene skal testes spesielt godt i forbindelse med integrerte funksjonstester.</t>
    </r>
  </si>
  <si>
    <r>
      <rPr>
        <b/>
        <sz val="11"/>
        <color rgb="FF000000"/>
        <rFont val="Calibri"/>
        <family val="2"/>
        <scheme val="minor"/>
      </rPr>
      <t>Trykktetting</t>
    </r>
    <r>
      <rPr>
        <sz val="11"/>
        <color rgb="FF000000"/>
        <rFont val="Calibri"/>
        <family val="2"/>
        <scheme val="minor"/>
      </rPr>
      <t xml:space="preserve">
Det er stilt krav til trykktetting av operasjonsrommene, inkludert dører.</t>
    </r>
  </si>
  <si>
    <r>
      <rPr>
        <b/>
        <sz val="11"/>
        <color rgb="FF000000"/>
        <rFont val="Calibri"/>
        <family val="2"/>
        <scheme val="minor"/>
      </rPr>
      <t>Overflater</t>
    </r>
    <r>
      <rPr>
        <sz val="11"/>
        <color rgb="FF000000"/>
        <rFont val="Calibri"/>
        <family val="2"/>
        <scheme val="minor"/>
      </rPr>
      <t xml:space="preserve">
For malte overflater stilles det krav til estetisk klasse i henhold til NS3420, tabell T2. Estetisk klasse er oppgitt under de ulike bygningsdeler.</t>
    </r>
  </si>
  <si>
    <r>
      <rPr>
        <b/>
        <sz val="11"/>
        <color rgb="FF000000"/>
        <rFont val="Calibri"/>
        <family val="2"/>
        <scheme val="minor"/>
      </rPr>
      <t>Lakkerte stålprofiler</t>
    </r>
    <r>
      <rPr>
        <sz val="11"/>
        <color rgb="FF000000"/>
        <rFont val="Calibri"/>
        <family val="2"/>
        <scheme val="minor"/>
      </rPr>
      <t xml:space="preserve">
Stålprofiler skal leveres med stålplate i min. 1,5 mm tykkelse, i slett overflate, ferdig pulverlakkert fra fabrikk - min 60 my. Oppdragsgiver/Arkitekt skal kunne velge fritt 5 forskjellige farger innen RAL fargesystem, glansgrad 40.</t>
    </r>
  </si>
  <si>
    <r>
      <rPr>
        <b/>
        <sz val="11"/>
        <color rgb="FF000000"/>
        <rFont val="Calibri"/>
        <family val="2"/>
        <scheme val="minor"/>
      </rPr>
      <t>Prefabrikkerte veggelementer</t>
    </r>
    <r>
      <rPr>
        <sz val="11"/>
        <color rgb="FF000000"/>
        <rFont val="Calibri"/>
        <family val="2"/>
        <scheme val="minor"/>
      </rPr>
      <t xml:space="preserve">
I operasjonsstueområdet er det en del vegger som bygges av generalentreprenør, deriblant branncellevegger. I prefabrikkerte løsninger medtas skillevegger mellom operasjonsrom, der veggen ikke har brannkrav, og utlektete veggelemeneter på plassbygde vegger/konstruksjoner utført av generalentreprenør.</t>
    </r>
  </si>
  <si>
    <r>
      <rPr>
        <b/>
        <sz val="11"/>
        <color rgb="FF000000"/>
        <rFont val="Calibri"/>
        <family val="2"/>
        <scheme val="minor"/>
      </rPr>
      <t>Prefabrikkerte veggelementer</t>
    </r>
    <r>
      <rPr>
        <sz val="11"/>
        <color rgb="FF000000"/>
        <rFont val="Calibri"/>
        <family val="2"/>
        <scheme val="minor"/>
      </rPr>
      <t xml:space="preserve">
Prefabrikerte veggelementer skal ha en glatt, renholdsvennlig overflate. Overganger mot tilstøtende konstruksjoner skal være renholdsvennlige.</t>
    </r>
  </si>
  <si>
    <r>
      <rPr>
        <b/>
        <sz val="11"/>
        <color rgb="FF000000"/>
        <rFont val="Calibri"/>
        <family val="2"/>
        <scheme val="minor"/>
      </rPr>
      <t>Prefabrikkerte veggelementer</t>
    </r>
    <r>
      <rPr>
        <sz val="11"/>
        <color rgb="FF000000"/>
        <rFont val="Calibri"/>
        <family val="2"/>
        <scheme val="minor"/>
      </rPr>
      <t xml:space="preserve">
Veggelementene skal være robuste og kunne tåle støt.</t>
    </r>
  </si>
  <si>
    <r>
      <rPr>
        <b/>
        <sz val="11"/>
        <color rgb="FF000000"/>
        <rFont val="Calibri"/>
        <family val="2"/>
        <scheme val="minor"/>
      </rPr>
      <t>Prefabrikkerte veggelementer</t>
    </r>
    <r>
      <rPr>
        <sz val="11"/>
        <color rgb="FF000000"/>
        <rFont val="Calibri"/>
        <family val="2"/>
        <scheme val="minor"/>
      </rPr>
      <t xml:space="preserve">
Veggplatene skal tilfredsstille brannkrav i samsvar med brannstrategirapport.</t>
    </r>
  </si>
  <si>
    <r>
      <rPr>
        <b/>
        <sz val="11"/>
        <color rgb="FF000000"/>
        <rFont val="Calibri"/>
        <family val="2"/>
        <scheme val="minor"/>
      </rPr>
      <t>Dører</t>
    </r>
    <r>
      <rPr>
        <sz val="11"/>
        <color rgb="FF000000"/>
        <rFont val="Calibri"/>
        <family val="2"/>
        <scheme val="minor"/>
      </rPr>
      <t xml:space="preserve">
Det skal leveres dører, komplett med dørautomatikk med 3 funksjons betjeningspanel (berøringsfri) begge sider. Funksjon på betjeningspanel skal være:
Åpne med 100% åpning Seng/båre
Åpne i ca 50% åpning for kun persontransport
Åpne og bli stående i åpen stilling
I tillegg skal det monteres berøringsfri fotbryter begge sider. Døren skal da åpnes i personåpning.</t>
    </r>
  </si>
  <si>
    <r>
      <rPr>
        <b/>
        <sz val="11"/>
        <color rgb="FF000000"/>
        <rFont val="Calibri"/>
        <family val="2"/>
        <scheme val="minor"/>
      </rPr>
      <t>Dører</t>
    </r>
    <r>
      <rPr>
        <sz val="11"/>
        <color rgb="FF000000"/>
        <rFont val="Calibri"/>
        <family val="2"/>
        <scheme val="minor"/>
      </rPr>
      <t xml:space="preserve">
Døren må også kunne åpnes ved strømbrudd med et nødhåndtak.
Dørautomatikken skal lukke døren hermetisk, ved skyvedør skal døren lukkes hermetisk (heveskyvedør)
Tverrfaglig koordinering av dørmiljø skal inngå.</t>
    </r>
  </si>
  <si>
    <r>
      <rPr>
        <b/>
        <sz val="11"/>
        <color rgb="FF000000"/>
        <rFont val="Calibri"/>
        <family val="2"/>
        <scheme val="minor"/>
      </rPr>
      <t>Dører</t>
    </r>
    <r>
      <rPr>
        <sz val="11"/>
        <color rgb="FF000000"/>
        <rFont val="Calibri"/>
        <family val="2"/>
        <scheme val="minor"/>
      </rPr>
      <t xml:space="preserve">
Dører, dvs karmer og dørbald skal ha strålingsskjerming, som skal skjerme i henhold til krav fra Direktoratet for strålevern og atomsikkerhet (DSA)
Krav: Romkategori E, tabell B-4.1 i Veileder 5: "Veileder om medisinsk bruk av røntgen- og MR-apparatur underlagt godkjenning".
Skjerming ekvivalent til 1mm Pb. Vegger skjermes opp til 2400 mm, krav til skjerming i gulv og dekke over operasjon er 10 cm. betong (ikke hulldekker). 
1 mm bly eller ekvavilent løsning monteres i dørblad og karmer.</t>
    </r>
  </si>
  <si>
    <r>
      <rPr>
        <b/>
        <sz val="11"/>
        <color rgb="FF000000"/>
        <rFont val="Calibri"/>
        <family val="2"/>
        <scheme val="minor"/>
      </rPr>
      <t>Dører - Dørkarmer</t>
    </r>
    <r>
      <rPr>
        <sz val="11"/>
        <color rgb="FF000000"/>
        <rFont val="Calibri"/>
        <family val="2"/>
        <scheme val="minor"/>
      </rPr>
      <t xml:space="preserve">
Det skal leveres stålkarm i børstet rustfritt stål. Godstykkelse skal minimum være 1,5 mm stål. Rustfritt stål skal leveres i AISI304-kvalitet.
Dørkarm skal tilpasses veggelementer.
Stålkarmer skal klargjøres for festing av jordingskabel. Det skal være et 4 mm hull der kabelsko kan skrues fast til konstruksjonen. Montering skal utføres før påforingskarm monteres og skal være skjult inne i karmkonstruksjonen.</t>
    </r>
  </si>
  <si>
    <r>
      <rPr>
        <b/>
        <sz val="11"/>
        <color rgb="FF000000"/>
        <rFont val="Calibri"/>
        <family val="2"/>
        <scheme val="minor"/>
      </rPr>
      <t>Dører - Dørblad</t>
    </r>
    <r>
      <rPr>
        <sz val="11"/>
        <color rgb="FF000000"/>
        <rFont val="Calibri"/>
        <family val="2"/>
        <scheme val="minor"/>
      </rPr>
      <t xml:space="preserve">
Laminatdører leveres med høytrykkslaminat i minimum 0,8 mm tykkelse. Laminatfarge skal bestemmes av oppdragsgiver/arkitekt.
Dørblad skal kantlistes på alle 4 sider med 3 mm kantlist av kunststoff. Kantlist må tilfredsstille kravet til miljø spesielt i forhold til brann. Alternativt metall kantlist 4 sider. 
Dørblad skal ha et lite glassfelt på ca 400x400 mm. Glassfeltet skal være i flukt med dørbladet og ha tilsvarende stråleskjerming som dørbladet.</t>
    </r>
  </si>
  <si>
    <r>
      <rPr>
        <b/>
        <sz val="11"/>
        <color rgb="FF000000"/>
        <rFont val="Calibri"/>
        <family val="2"/>
        <scheme val="minor"/>
      </rPr>
      <t>Dører - Terskler</t>
    </r>
    <r>
      <rPr>
        <sz val="11"/>
        <color rgb="FF000000"/>
        <rFont val="Calibri"/>
        <family val="2"/>
        <scheme val="minor"/>
      </rPr>
      <t xml:space="preserve">
Dørene skal leveres terskelløse uten fysiske hindringer i lysåpningen.</t>
    </r>
  </si>
  <si>
    <r>
      <rPr>
        <b/>
        <sz val="11"/>
        <color rgb="FF000000"/>
        <rFont val="Calibri"/>
        <family val="2"/>
        <scheme val="minor"/>
      </rPr>
      <t>Dører - Tekniske skilt på dører</t>
    </r>
    <r>
      <rPr>
        <sz val="11"/>
        <color rgb="FF000000"/>
        <rFont val="Calibri"/>
        <family val="2"/>
        <scheme val="minor"/>
      </rPr>
      <t xml:space="preserve">
Dør og karm skal leveres med tekniske skilt. Skiltet skal plasseres synlig i karmfals på karm og kant dørblad mellom nest øverste og øverste hengsel.
På to-fløyete dør skal begge dørblad merkes. For skyvedører merkes det på dørbladkant og på karm inn mot dørblad. Høyde 1700 mm fra gulv.
Skiltene skal benyttes både i bygge- og driftsfasen og skal ha en kvalitet og holdbarhet som gir dem en tilsvarende levetid som dør.
Skiltet skal leveres i min. format 30x50 mm og maks 30x80 mm, aluminiumsfarget med sort trykk. 
Skiltet skal inneholde følgende opplysninger: 
Dørnummer
Dørtype
Brann- og lydklasse
Strekkode
Romtype
Format.
Skiltet skal monteres hos dør- og karmprodusent.</t>
    </r>
  </si>
  <si>
    <r>
      <rPr>
        <b/>
        <sz val="11"/>
        <color rgb="FF000000"/>
        <rFont val="Calibri"/>
        <family val="2"/>
        <scheme val="minor"/>
      </rPr>
      <t>Himlinger - generelt</t>
    </r>
    <r>
      <rPr>
        <sz val="11"/>
        <color rgb="FF000000"/>
        <rFont val="Calibri"/>
        <family val="2"/>
        <scheme val="minor"/>
      </rPr>
      <t xml:space="preserve">
Himlinger i operasjonsrom skal utføres dels som demonterbar systemhimling og dels som fast platehimling.
Fast himling bygges i et felt der tekniske søyler/lamper skal festes i taket over himling. 
Høydekravet her er 2,90 m over ferdig gulv.</t>
    </r>
  </si>
  <si>
    <r>
      <rPr>
        <b/>
        <sz val="11"/>
        <color rgb="FF000000"/>
        <rFont val="Calibri"/>
        <family val="2"/>
        <scheme val="minor"/>
      </rPr>
      <t>Himlinger</t>
    </r>
    <r>
      <rPr>
        <sz val="11"/>
        <color rgb="FF000000"/>
        <rFont val="Calibri"/>
        <family val="2"/>
        <scheme val="minor"/>
      </rPr>
      <t xml:space="preserve">
Platekledning i himlinger skal tilfredsstille kravene i NS 3420-R1. </t>
    </r>
  </si>
  <si>
    <r>
      <rPr>
        <b/>
        <sz val="11"/>
        <color rgb="FF000000"/>
        <rFont val="Calibri"/>
        <family val="2"/>
        <scheme val="minor"/>
      </rPr>
      <t>Himlinger</t>
    </r>
    <r>
      <rPr>
        <sz val="11"/>
        <color rgb="FF000000"/>
        <rFont val="Calibri"/>
        <family val="2"/>
        <scheme val="minor"/>
      </rPr>
      <t xml:space="preserve">
Alle himlingsplater skal ha forseglet kant. Alle tilpasningsplater som kuttes på byggeplass, skal forsegles med en bestandig produkttilpasset forsegling. Dette gjelder også gjennom-føringer for tekniske installasjoner o.l.</t>
    </r>
  </si>
  <si>
    <r>
      <rPr>
        <b/>
        <sz val="11"/>
        <color rgb="FF000000"/>
        <rFont val="Calibri"/>
        <family val="2"/>
        <scheme val="minor"/>
      </rPr>
      <t>Himlinger</t>
    </r>
    <r>
      <rPr>
        <sz val="11"/>
        <color rgb="FF000000"/>
        <rFont val="Calibri"/>
        <family val="2"/>
        <scheme val="minor"/>
      </rPr>
      <t xml:space="preserve">
Systemhimling med mineralullplater med ferdig overflate, opphengt i hvitlakkert t-profil-system, med A-kant, type Rockfon Medicare Plus eller tilsvarende.
</t>
    </r>
  </si>
  <si>
    <r>
      <rPr>
        <b/>
        <sz val="11"/>
        <color rgb="FF000000"/>
        <rFont val="Calibri"/>
        <family val="2"/>
        <scheme val="minor"/>
      </rPr>
      <t>Himlinger</t>
    </r>
    <r>
      <rPr>
        <sz val="11"/>
        <color rgb="FF000000"/>
        <rFont val="Calibri"/>
        <family val="2"/>
        <scheme val="minor"/>
      </rPr>
      <t xml:space="preserve">
Bakteriologisk klasse B1. Skal ikke bidra til vekst av MRSA. Lavt utslipp av partikler. Renromsklasse ISO klasse 5. Motstandsdyktig mot de vanligste rengjørings- og desinfiseringsmidlene. Skal kunne desinfiseres med damprengjøring.
Platene skal være demonterbare der det vil kunne være behov for tilkomst til overliggende tekniske føringer og installasjoner.</t>
    </r>
  </si>
  <si>
    <r>
      <rPr>
        <b/>
        <sz val="11"/>
        <color rgb="FF000000"/>
        <rFont val="Calibri"/>
        <family val="2"/>
        <scheme val="minor"/>
      </rPr>
      <t>Teknikk</t>
    </r>
    <r>
      <rPr>
        <sz val="11"/>
        <color rgb="FF000000"/>
        <rFont val="Calibri"/>
        <family val="2"/>
        <scheme val="minor"/>
      </rPr>
      <t xml:space="preserve">
Prefabrikkerte løsninger skal tilrettelegge slik at generalentreprenør kan foreta skjult fremføring av utjevningsjord til alle komponeneter som defineres som annen ledende del i henhold til NEK400.</t>
    </r>
  </si>
  <si>
    <r>
      <rPr>
        <b/>
        <sz val="11"/>
        <color rgb="FF000000"/>
        <rFont val="Calibri"/>
        <family val="2"/>
        <scheme val="minor"/>
      </rPr>
      <t>Teknikk</t>
    </r>
    <r>
      <rPr>
        <sz val="11"/>
        <color rgb="FF000000"/>
        <rFont val="Calibri"/>
        <family val="2"/>
        <scheme val="minor"/>
      </rPr>
      <t xml:space="preserve">
Hver OP-stue skal leveres med touchscreen innfelt i vegg, for styring av bygningstekniske elementer som temperatur, ventilasjon, persienner etc, og hvor det medtas akustisk og optisk varsling for drift og feiltilstander i strømforsyningen fra det medisinske IT-systemet. Prefabrikkerte løsninger skal ivareta montering for dette touchscreen, innfelt i vegg.</t>
    </r>
  </si>
  <si>
    <r>
      <rPr>
        <b/>
        <sz val="11"/>
        <color rgb="FF000000"/>
        <rFont val="Calibri"/>
        <scheme val="minor"/>
      </rPr>
      <t xml:space="preserve">Teknikk
</t>
    </r>
    <r>
      <rPr>
        <sz val="11"/>
        <color rgb="FF000000"/>
        <rFont val="Calibri"/>
        <scheme val="minor"/>
      </rPr>
      <t xml:space="preserve">Stikkuttak i operasjonsstuene skal leveres av Prefabrikkerte løsninger. Flerveis stikkontakter skal være slik utformet at innplugging av støpsel med sideinnføring kan utføres i to nærliggende uttak.
Alle stikkontakter i operasjonsrom skal ha lysdiode som indikerer at stikkontakten er spenningssatt. Alle stikkontakter skal merkes med kursnummer tilsvarende som for øvrige stikkontakter i bygget i henhold til merkesystem. 
Alle system og komponenter skal være fysisk merket i henhold til merkesystem. Det skal legges vekt på at merking i anlegget blir utført på en slik måte at det gir entydig og varig informasjon for korrekt betjening og bruk av anlegget. Levetid for benyttet merkeutstyr skal minst tilsvare levetiden for den enkelte anleggsdel/komponent som skal merkes. All merking skal være på norsk.
</t>
    </r>
  </si>
  <si>
    <r>
      <rPr>
        <b/>
        <sz val="11"/>
        <color rgb="FF000000"/>
        <rFont val="Calibri"/>
        <family val="2"/>
        <scheme val="minor"/>
      </rPr>
      <t>Teknikk</t>
    </r>
    <r>
      <rPr>
        <sz val="11"/>
        <color rgb="FF000000"/>
        <rFont val="Calibri"/>
        <family val="2"/>
        <scheme val="minor"/>
      </rPr>
      <t xml:space="preserve">
Prefabrikkerte løsninger skal medta levering og plassering av alle datauttak i operasjonstuene. generalentreprenør ivaretar kursopplegg med fremlegging og terminering/testing av datakabler fra kommunikasjonsrom, og Prefabrikkerte løsninger koordinerer grensesnitt ovenfor generalentreprenør ved datauttak.</t>
    </r>
  </si>
  <si>
    <r>
      <rPr>
        <b/>
        <sz val="11"/>
        <color rgb="FF000000"/>
        <rFont val="Calibri"/>
        <family val="2"/>
        <scheme val="minor"/>
      </rPr>
      <t>Belysning</t>
    </r>
    <r>
      <rPr>
        <sz val="11"/>
        <color rgb="FF000000"/>
        <rFont val="Calibri"/>
        <family val="2"/>
        <scheme val="minor"/>
      </rPr>
      <t xml:space="preserve">
Prefabrikkerte løsninger skal levere all belysning i OP-stuene, med komplett levering og montasje av lysarmaturer og lyskilder. 
Belysningen skal være dekkende for funksjon, tilpasset innredning og miljø. Den skal baseres på effektive anlegg med gunstig årskostnad og god romtilpasning. 
Kvantifisering av lysbehovet skal baseres på Lyskultur sine publikasjoner og luxtabell, som igjen er basert på Norsk Standard NS-EN 12464-1. 
Tabell angir et utdrag med lysnivå for aktuelle rom. </t>
    </r>
  </si>
  <si>
    <r>
      <rPr>
        <b/>
        <sz val="11"/>
        <color rgb="FF000000"/>
        <rFont val="Calibri"/>
        <family val="2"/>
        <scheme val="minor"/>
      </rPr>
      <t>Belysning</t>
    </r>
    <r>
      <rPr>
        <sz val="11"/>
        <color rgb="FF000000"/>
        <rFont val="Calibri"/>
        <family val="2"/>
        <scheme val="minor"/>
      </rPr>
      <t xml:space="preserve">
Bruk av LED-belysning skal legges til grunn, og LED-armaturer skal leveres med lysfarge 4000K eller kaldere, og Ra-indeks minimum 90. Levetid minimum L70/50 000h og MacAdam 4 SDCM eller bedre.</t>
    </r>
  </si>
  <si>
    <t xml:space="preserve">
</t>
  </si>
  <si>
    <r>
      <rPr>
        <b/>
        <sz val="11"/>
        <color rgb="FF000000"/>
        <rFont val="Calibri"/>
        <family val="2"/>
        <scheme val="minor"/>
      </rPr>
      <t>Belysning</t>
    </r>
    <r>
      <rPr>
        <sz val="11"/>
        <color rgb="FF000000"/>
        <rFont val="Calibri"/>
        <family val="2"/>
        <scheme val="minor"/>
      </rPr>
      <t xml:space="preserve">
Operasjonsstuene skal ha gjennomsnittlig belysningsstyrke i rommet på minimum 1000 lux med hvitt lys. Aktuelt blant annet ved vanlige åpne operasjoner.
Det skal i tillegg medtas ergonomisk belysning (RGB) som kan benyttes ved bruk av skop etc., for å gi god bakgrunnsbelysning tilpasset prosedyrer ved bruk av skjerm. Den ergonomiske belysningen skal gi mulighet for å styre lys i alle fargetemperaturer, for å gi et forbedret skjermbilde med hensyn på dybde og kontraster.
Det skal være mulig å dele opp rommet i ulike fargesoner, og det skal kunne forprogrammeres ulike scenario for hver enkelt stue. Valg av scenario, og justering av lysstyrke og farge, skal kunne betjenes fra skjerm i operasjonsfeltet. Prefabrikkerte løsninger skal ivareta nødvendig utrustning for styring av lys, med lysstyring fra skjerm i felt, og touchscreen på vegg. I tillegg ønskes medtatt en bryter for "vaskelys" innenfor dør, denne bryteren slår på/av lys programmert for rengjøring av stua.
Tilbyder skal beskrive plassering av RGB-belysning, hvilke soner det er mulig å etablere, hvordan styring evt. kan integreres med eksisterende styrepanel.
Alt belysningsutstyr skal være i samsvar med / oppfylle krav satt i relevante og gjeldende lover, direktiver og forskrifter, herunder Forskrift om elektrisk utstyr og Produktkontrolloven. </t>
    </r>
  </si>
  <si>
    <r>
      <rPr>
        <b/>
        <sz val="11"/>
        <color rgb="FF000000"/>
        <rFont val="Calibri"/>
        <family val="2"/>
        <scheme val="minor"/>
      </rPr>
      <t>Bygnigsmessig</t>
    </r>
    <r>
      <rPr>
        <sz val="11"/>
        <color rgb="FF000000"/>
        <rFont val="Calibri"/>
        <family val="2"/>
        <scheme val="minor"/>
      </rPr>
      <t xml:space="preserve">
Glassfelt mot fasade i flukt med innside yttervegg
Vinduene fuges inn i åpningene i ytterveggen, i flukt med innside vegg. Vinduene og vinduskarmene utføres i lakkert stål.</t>
    </r>
  </si>
  <si>
    <r>
      <rPr>
        <b/>
        <sz val="11"/>
        <color rgb="FF000000"/>
        <rFont val="Calibri"/>
        <family val="2"/>
        <scheme val="minor"/>
      </rPr>
      <t>Blendingspersienner</t>
    </r>
    <r>
      <rPr>
        <sz val="11"/>
        <color rgb="FF000000"/>
        <rFont val="Calibri"/>
        <family val="2"/>
        <scheme val="minor"/>
      </rPr>
      <t xml:space="preserve">
I mellomrommet mellom fasadevindu og innvendig varevindu/glassfelt/hygienevinduindre skal det plasseres motorstyrte blendingspersienner. Disse styres fra operasjonstuen. Persiennene skal kunne stilles trinnløst i ulike posisjoner. Det vil for eksempel være behov for å kunne slippe inn daglys, og samtidig hindre innsyn. Det vil også være behov for å kunne blende rommet helt.</t>
    </r>
  </si>
  <si>
    <t>Avsnitt M1</t>
  </si>
  <si>
    <t>Miljørelaterte krav</t>
  </si>
  <si>
    <t>For tilbudt utstyr skal miljø- og ressurspåvirkning gjennom livsløpet dokumenteres, ved for eksempel  Livsløpsanalyse (LCA), Environmental product declaration (EPD), eller tilsvarende.</t>
  </si>
  <si>
    <r>
      <t>Tilbyder skal bekrefte at forventet levetid fastsatt av produsent er minst 10</t>
    </r>
    <r>
      <rPr>
        <sz val="11"/>
        <color rgb="FF000000"/>
        <rFont val="Calibri"/>
        <family val="2"/>
      </rPr>
      <t xml:space="preserve"> år i normal drift. </t>
    </r>
  </si>
  <si>
    <r>
      <t>Tilbyder skal bekrefte at servicedeler og evt. forbrukskomponenter, vil være tilgjengelige for levering frem til produktets end of service, og i minimum 10</t>
    </r>
    <r>
      <rPr>
        <sz val="11"/>
        <color rgb="FF000000"/>
        <rFont val="Calibri"/>
        <family val="2"/>
      </rPr>
      <t xml:space="preserve"> år etter ibruktakelse. </t>
    </r>
  </si>
  <si>
    <t>Alt utstyr som omfattes av denne anskaffelsen skal være RoHS-sertifisert i henhold til gjeldende EU-direktiv. Tilbyder skal dokumentere dette ved å legge ved erklæring fra produsent eller annen relevant dokumentasjon.</t>
  </si>
  <si>
    <t xml:space="preserve">Tilbyder skal, i henhold til REACH-forordningen artikkel 33, informere om tilstedeværelsen av stoffer på kandidatlisten for SVHC i tilbudte produkter dersom konsentrasjonen overstiger 0,1 vektprosent. </t>
  </si>
  <si>
    <t>Informasjonen skal som minimum inkludere stoffets navn, og dersom tilgjengelig, også konsentrasjon og relevante sikkerhetstiltak for trygg bruk.</t>
  </si>
  <si>
    <t>Tilbyder skal legge ved en plan for substitusjon av eventuelle SVHC-stoffer (stoffer på REACH-kandidatlisten) som inngår i tilbudte produkter. Planen skal beskrive hvilke stoffer som vurderes erstattet, hvilke alternativer som vurderes, og en tidsramme for gjennomføring, dersom substitusjon er mulig uten urimelig kostnad eller ulempe.</t>
  </si>
  <si>
    <t>Tilbyder skal dokumentere at emballasjen for utstyrets forbruksmateriell oppfyller krav til bærekraftig materialbruk, redusert plastinnhold og høy gjenvinningsgrad. 
Følgende egenskaper vil vektlegges positivt i evalueringen:
- Bruk av resirkulerbare eller biobaserte materialer.
- Minimal bruk av engangsplast.
- Oppfyllelse av krav til materialgjenvinning i henhold til relevante standarder (f.eks. EUs emballasjeforordning eller ISO 18604).
Dokumentasjon i form av sertifikater, miljødeklarasjoner eller produsenterklæringer skal vedlegges tilbudet."</t>
  </si>
  <si>
    <t>Det vil bli lagt vekt på i hvilken grad tilbyder tilbyr innovative og bærekraftige løsninger knyttet til leveransen.
Det gis høyere uttelling til tilbydere som kan dokumentere:
– Konkrete tiltak for å redusere miljøpåvirkning (f.eks. lavere utslipp, redusert ressursbruk, sirkulære løsninger)
– Bruk av miljøsertifiseringer, miljøledelsessystemer eller tredjepartsverifiserte resultater
– Innovasjon som bidrar til bedre ytelse, effektivitet eller samfunnsnytte</t>
  </si>
  <si>
    <t>Dokumentasjon kan være i form av miljødeklarasjoner (EPD), ISO-sertifikater, innovasjonsbeskrivelser eller referanseprosjekter.</t>
  </si>
  <si>
    <t>Overflater
Alle overflater skal være lavemitterende iht. NS-EN 15251-C. Måling av VOC, formaldehyd, kreftfremkallende forbindelser osv. skal utføres iht. NS-EN ISO 16000-9 etter 28 dager.</t>
  </si>
  <si>
    <r>
      <rPr>
        <b/>
        <sz val="11"/>
        <color rgb="FF000000"/>
        <rFont val="Calibri"/>
        <family val="2"/>
        <scheme val="minor"/>
      </rPr>
      <t>Krav til materialer og utførelse</t>
    </r>
    <r>
      <rPr>
        <sz val="11"/>
        <color rgb="FF000000"/>
        <rFont val="Calibri"/>
        <family val="2"/>
        <scheme val="minor"/>
      </rPr>
      <t xml:space="preserve">
Alle malte og lakkerte overflater skal være lavemitterende. Krav til toppstrøket:
Lavemitterende iht. NS-EN 15251-C
Måling av VOC, formaldehyd, kreftfremkallende forbindelser osv. skal utføres iht. NS-EN ISO 16000-9 etter 28 dager.
Ved montering skal rommet ha et fuktighetsinnhold som er tilpasset fremtidig bruksklima. 
Montasje skal utføres i samsvar med leverandørens anvisninger. 
Tillatt overflateavvik i.h.h.t. tabell NS3420-1, toleranseklasse RC og PC 
</t>
    </r>
  </si>
  <si>
    <t>Avsnitt S1</t>
  </si>
  <si>
    <t>Serviceorganisasjon</t>
  </si>
  <si>
    <t xml:space="preserve">God tilgang til servicepersonell med relevant teknisk kompetanse og erfaring på tilbudt utstyr vektlegges. 
Tilbyder bes beskrive hvordan service kan ivaretas for utstyr i denne delkontrakten med hensyn på kapasitet  - planlagt og ikke-planlagte serviceoppdrag - relevant teknisk kompetanse og erfaring med tilbudt utstyr i henhold til Bilag B2U Mal for Serviceavtale for vedlikehold av medisinsk-teknisk utstyr, Vedlegg A.
</t>
  </si>
  <si>
    <t xml:space="preserve">Arbeidsspråk ved teknisk support/service skal være et skandinavisk språk eller engelsk. Bekreft.
</t>
  </si>
  <si>
    <t>Avsnitt S2</t>
  </si>
  <si>
    <t>Serviceavtaler</t>
  </si>
  <si>
    <t>Avsnitt S3</t>
  </si>
  <si>
    <t>Telefonsupport</t>
  </si>
  <si>
    <t xml:space="preserve">Telefonsupport i ordinær arbeidstid skal være inkludert uavhengig av avtalenivå i hele utstyrets levetid og til end of service. 
</t>
  </si>
  <si>
    <t xml:space="preserve">Ordinær arbeidstid defineres mandag-fredag 08:00-16:00. </t>
  </si>
  <si>
    <t>Beskriv tilbyders system for telefonsupport. Det vektlegges at telefonsupport gis på norsk og at relevant kompetanse er tilgjengelig innenfor ordinær arbeidstid.
Oppgi om telefonsupport er tilgjengelig utenfor ordinær arbeidstid.</t>
  </si>
  <si>
    <t>Avsnitt S4</t>
  </si>
  <si>
    <t>Respons-/reparasjonstid</t>
  </si>
  <si>
    <t>Kort responstid vektlegges. Oppgi garantert responstid for servicepersonell i timer:
a) fra første tilkalling til arbeid/support påbegynnes, med vedlikeholdsavtale
b) fra første tilkalling til arbeid/support påbegynnes, uten vedlikeholdsavtale
c) fra mottatt melding om feil til oppmøte på brukerstedet, med vedlikeholdsavtale
d) fra mottatt melding om feil til oppmøte på brukerstedet, uten vedlikeholdsavtale</t>
  </si>
  <si>
    <t xml:space="preserve">Kort leveringstid og smidige bestillingsrutiner for deler og forbruksmateriell vektlegges. Oppgi leveringstid for følgende: 
a) Reservedeler som finnes på lager hos Tilbyder 
b) Reservedeler som må bestilles fra produsent
c) Produktspesifikt forbruksmateriell (spesifiser)  
d) Beskriv logistikkhåndteringen ved bestilling og leveranse
</t>
  </si>
  <si>
    <t>Avsnitt S5</t>
  </si>
  <si>
    <t>Dokumentasjon</t>
  </si>
  <si>
    <t>Avsnitt S7</t>
  </si>
  <si>
    <t>Vedlikehold</t>
  </si>
  <si>
    <t>Tilbyder skal angi dersom det er tilgangsbegrensninger for teknisk personell til selv å utføre vedlikehold på utstyret. Dette gjelder passord for tilgang, evt.hardware-nøkkel, spesiell programvare o.l. Dette skal i tilfelle, kostnadsfritt  gjøres tilgjengelig for kunden. Dokumentasjon og programvare som gir full tilgang til service av utstyret skal beskrives og skal være en del av leveransen. Eventuelt spesialverktøy som er nødvendig for gjennomføring av vedlikehold skal være inkludert i leveransen. Beskriv dette nærmere.</t>
  </si>
  <si>
    <t>Brukervedlikehold: Beskriv kort prosedyre for brukers vedlikehold av tilbudt utstyr, inklusive informasjon om frekvens/intervall og tidsbruk og eventuelt deleforbruk.</t>
  </si>
  <si>
    <t>Avsnitt O1</t>
  </si>
  <si>
    <t>Krav til opplæring</t>
  </si>
  <si>
    <t>Teknisk personell opplæring</t>
  </si>
  <si>
    <t xml:space="preserve">Etter gjennomført installasjon skal leverandøren gi en teknisk opplæring og gjennomgang av de installerte systemer med hensyn til drift, vedlikehold og enkel testing. Dette må være inkludert i pris. </t>
  </si>
  <si>
    <r>
      <rPr>
        <b/>
        <sz val="11"/>
        <color rgb="FF000000"/>
        <rFont val="Calibri"/>
        <family val="2"/>
        <scheme val="minor"/>
      </rPr>
      <t>Himlinger - Akustiske forhold</t>
    </r>
    <r>
      <rPr>
        <sz val="11"/>
        <color rgb="FF000000"/>
        <rFont val="Calibri"/>
        <family val="2"/>
        <scheme val="minor"/>
      </rPr>
      <t xml:space="preserve">
Himlingen skal tilfredsstille akustiske krav 
Det er krav til etterklangstid og taletydelighet. 
Se  F-1.14</t>
    </r>
  </si>
  <si>
    <t xml:space="preserve">
</t>
  </si>
  <si>
    <t xml:space="preserve">Tilbyder skal tilby opsjon på Service- og vedlikeholdsavtale. </t>
  </si>
  <si>
    <t xml:space="preserve">Komplett FDVU dokumentasjon skal følge leveransen.  
Kunden skal, inntil end of service som angitt av produsenten, uoppfordret og kostnadsfritt motta oppdateringer av FDVU
 Alle relevante samsvarserklæringer og sertifikater som viser overenstemmelse med aktuelle direktiver, standarder og normer.
All dokumentasjon skal leveres elektronisk
</t>
  </si>
  <si>
    <t>Den tekniske opplæringen skal gjennomføres for inntil tre stykker.
 Grunnet vaktgående personell må opplæring gis i to runder (odde og partallsuker). 
Plan for opplæring må godkjennes av 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</si>
</sst>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2"/>
      <color theme="0"/>
      <name val="Calibri"/>
      <family val="2"/>
      <scheme val="minor"/>
    </font>
    <font>
      <sz val="8"/>
      <name val="Tahoma"/>
      <family val="2"/>
    </font>
    <font>
      <u/>
      <sz val="8"/>
      <color theme="10"/>
      <name val="Tahoma"/>
      <family val="2"/>
    </font>
    <font>
      <sz val="12"/>
      <color theme="1"/>
      <name val="Calibri"/>
      <family val="2"/>
      <scheme val="minor"/>
    </font>
    <font>
      <sz val="11"/>
      <name val="Calibri"/>
      <family val="2"/>
      <scheme val="minor"/>
    </font>
    <font>
      <sz val="12"/>
      <name val="Calibri"/>
      <family val="2"/>
      <scheme val="minor"/>
    </font>
    <font>
      <sz val="11"/>
      <color rgb="FF000000"/>
      <name val="Calibri"/>
      <family val="2"/>
      <scheme val="minor"/>
    </font>
    <font>
      <sz val="11"/>
      <color rgb="FF000000"/>
      <name val="Calibri"/>
      <family val="2"/>
    </font>
    <font>
      <sz val="10"/>
      <name val="Arial"/>
      <family val="2"/>
    </font>
    <font>
      <b/>
      <sz val="11"/>
      <color rgb="FFFF0000"/>
      <name val="Calibri"/>
      <family val="2"/>
      <scheme val="minor"/>
    </font>
    <font>
      <sz val="7"/>
      <name val="Arial"/>
      <family val="2"/>
    </font>
    <font>
      <b/>
      <sz val="28"/>
      <name val="Garamond"/>
      <family val="1"/>
    </font>
    <font>
      <sz val="7"/>
      <name val="Calibri"/>
      <family val="2"/>
      <scheme val="minor"/>
    </font>
    <font>
      <sz val="7"/>
      <color theme="1"/>
      <name val="Calibri"/>
      <family val="2"/>
      <scheme val="minor"/>
    </font>
    <font>
      <sz val="7"/>
      <name val="Calibri Light"/>
      <family val="1"/>
      <scheme val="major"/>
    </font>
    <font>
      <sz val="10"/>
      <name val="Times New Roman"/>
      <family val="1"/>
    </font>
    <font>
      <b/>
      <sz val="13"/>
      <name val="Garamond"/>
      <family val="1"/>
    </font>
    <font>
      <b/>
      <sz val="16"/>
      <name val="Garamond"/>
      <family val="1"/>
    </font>
    <font>
      <b/>
      <sz val="12"/>
      <color rgb="FFFFFFFF"/>
      <name val="Calibri"/>
      <family val="2"/>
      <scheme val="minor"/>
    </font>
    <font>
      <sz val="12"/>
      <color rgb="FFFFFFFF"/>
      <name val="Calibri"/>
      <family val="2"/>
      <scheme val="minor"/>
    </font>
    <font>
      <sz val="12"/>
      <color theme="0"/>
      <name val="Calibri"/>
      <family val="2"/>
      <scheme val="minor"/>
    </font>
    <font>
      <b/>
      <sz val="28"/>
      <name val="Cambria"/>
      <family val="1"/>
    </font>
    <font>
      <b/>
      <sz val="16"/>
      <name val="Cambria"/>
      <family val="1"/>
    </font>
    <font>
      <sz val="11"/>
      <name val="Calibri"/>
      <family val="2"/>
    </font>
    <font>
      <i/>
      <sz val="11"/>
      <color rgb="FF000000"/>
      <name val="Calibri"/>
      <family val="2"/>
      <scheme val="minor"/>
    </font>
    <font>
      <b/>
      <sz val="14"/>
      <color theme="1"/>
      <name val="Calibri"/>
      <family val="2"/>
      <scheme val="minor"/>
    </font>
    <font>
      <b/>
      <sz val="11"/>
      <name val="Calibri"/>
      <family val="2"/>
      <scheme val="minor"/>
    </font>
    <font>
      <b/>
      <sz val="11"/>
      <color rgb="FF000000"/>
      <name val="Calibri"/>
      <family val="2"/>
      <scheme val="minor"/>
    </font>
    <font>
      <b/>
      <sz val="16"/>
      <color rgb="FF000000"/>
      <name val="Cambria"/>
      <family val="2"/>
    </font>
    <font>
      <b/>
      <sz val="12"/>
      <name val="Calibri"/>
      <family val="2"/>
      <scheme val="minor"/>
    </font>
    <font>
      <sz val="11"/>
      <color rgb="FFFFFFFF"/>
      <name val="Calibri"/>
      <family val="2"/>
      <scheme val="minor"/>
    </font>
    <font>
      <b/>
      <sz val="28"/>
      <color rgb="FF000000"/>
      <name val="Cambria"/>
      <family val="2"/>
    </font>
    <font>
      <sz val="12"/>
      <color theme="4" tint="-0.24994659260841701"/>
      <name val="Calibri"/>
      <family val="2"/>
      <scheme val="minor"/>
    </font>
    <font>
      <sz val="11"/>
      <color theme="1"/>
      <name val="Calibri"/>
      <family val="2"/>
      <scheme val="minor"/>
    </font>
    <font>
      <sz val="7"/>
      <name val="Calibri Light"/>
      <family val="1"/>
    </font>
    <font>
      <i/>
      <sz val="11"/>
      <name val="Calibri"/>
      <family val="2"/>
      <scheme val="minor"/>
    </font>
    <font>
      <sz val="24"/>
      <name val="Cambria"/>
      <family val="1"/>
    </font>
    <font>
      <sz val="9"/>
      <color indexed="81"/>
      <name val="Tahoma"/>
      <charset val="1"/>
    </font>
    <font>
      <b/>
      <sz val="9"/>
      <color indexed="81"/>
      <name val="Tahoma"/>
      <charset val="1"/>
    </font>
    <font>
      <b/>
      <sz val="11"/>
      <color rgb="FF000000"/>
      <name val="Calibri"/>
      <scheme val="minor"/>
    </font>
    <font>
      <sz val="11"/>
      <color rgb="FF000000"/>
      <name val="Calibri"/>
      <scheme val="minor"/>
    </font>
    <font>
      <sz val="11"/>
      <color rgb="FF000000"/>
      <name val="Calibri"/>
    </font>
    <font>
      <b/>
      <sz val="11"/>
      <color rgb="FF000000"/>
      <name val="Calibri"/>
    </font>
  </fonts>
  <fills count="14">
    <fill>
      <patternFill patternType="none"/>
    </fill>
    <fill>
      <patternFill patternType="gray125"/>
    </fill>
    <fill>
      <patternFill patternType="solid">
        <fgColor rgb="FF00338D"/>
        <bgColor indexed="64"/>
      </patternFill>
    </fill>
    <fill>
      <patternFill patternType="solid">
        <fgColor rgb="FF7AB2DC"/>
        <bgColor indexed="64"/>
      </patternFill>
    </fill>
    <fill>
      <patternFill patternType="solid">
        <fgColor rgb="FFC3DCEF"/>
        <bgColor indexed="64"/>
      </patternFill>
    </fill>
    <fill>
      <patternFill patternType="solid">
        <fgColor theme="0" tint="-4.986724448377941E-2"/>
        <bgColor indexed="64"/>
      </patternFill>
    </fill>
    <fill>
      <patternFill patternType="solid">
        <fgColor rgb="FFFFFFCC"/>
        <bgColor indexed="64"/>
      </patternFill>
    </fill>
    <fill>
      <patternFill patternType="solid">
        <fgColor theme="0"/>
        <bgColor indexed="64"/>
      </patternFill>
    </fill>
    <fill>
      <patternFill patternType="solid">
        <fgColor indexed="22"/>
        <bgColor indexed="64"/>
      </patternFill>
    </fill>
    <fill>
      <patternFill patternType="solid">
        <fgColor rgb="FFF2F2F2"/>
        <bgColor indexed="64"/>
      </patternFill>
    </fill>
    <fill>
      <patternFill patternType="solid">
        <fgColor theme="7" tint="0.79992065187536243"/>
        <bgColor indexed="64"/>
      </patternFill>
    </fill>
    <fill>
      <patternFill patternType="solid">
        <fgColor theme="9" tint="0.59990234076967686"/>
        <bgColor indexed="64"/>
      </patternFill>
    </fill>
    <fill>
      <patternFill patternType="solid">
        <fgColor theme="8" tint="0.79989013336588644"/>
        <bgColor indexed="64"/>
      </patternFill>
    </fill>
    <fill>
      <patternFill patternType="solid">
        <fgColor theme="2"/>
        <bgColor indexed="64"/>
      </patternFill>
    </fill>
  </fills>
  <borders count="26">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theme="4" tint="0.59996337778862885"/>
      </left>
      <right style="thin">
        <color theme="4" tint="0.59996337778862885"/>
      </right>
      <top style="thin">
        <color theme="4" tint="0.59996337778862885"/>
      </top>
      <bottom style="thin">
        <color theme="4" tint="0.59996337778862885"/>
      </bottom>
      <diagonal/>
    </border>
    <border>
      <left style="thin">
        <color theme="4" tint="0.59996337778862885"/>
      </left>
      <right/>
      <top style="thin">
        <color theme="4" tint="0.59996337778862885"/>
      </top>
      <bottom style="thin">
        <color theme="4" tint="0.59996337778862885"/>
      </bottom>
      <diagonal/>
    </border>
    <border>
      <left/>
      <right style="thin">
        <color theme="4" tint="0.59996337778862885"/>
      </right>
      <top style="thin">
        <color theme="4" tint="0.59996337778862885"/>
      </top>
      <bottom style="thin">
        <color theme="4" tint="0.59996337778862885"/>
      </bottom>
      <diagonal/>
    </border>
    <border>
      <left/>
      <right/>
      <top style="thin">
        <color theme="4" tint="0.59996337778862885"/>
      </top>
      <bottom/>
      <diagonal/>
    </border>
    <border>
      <left style="thin">
        <color auto="1"/>
      </left>
      <right/>
      <top style="thin">
        <color auto="1"/>
      </top>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theme="8" tint="0.39997558519241921"/>
      </left>
      <right style="thin">
        <color theme="8" tint="0.39997558519241921"/>
      </right>
      <top style="thin">
        <color theme="8" tint="0.39997558519241921"/>
      </top>
      <bottom style="thin">
        <color theme="8" tint="0.39997558519241921"/>
      </bottom>
      <diagonal/>
    </border>
    <border>
      <left style="thin">
        <color theme="8" tint="0.39997558519241921"/>
      </left>
      <right/>
      <top style="thin">
        <color theme="8" tint="0.39997558519241921"/>
      </top>
      <bottom style="thin">
        <color theme="8" tint="0.39997558519241921"/>
      </bottom>
      <diagonal/>
    </border>
    <border>
      <left/>
      <right style="thin">
        <color theme="8" tint="0.39997558519241921"/>
      </right>
      <top style="thin">
        <color theme="8" tint="0.39997558519241921"/>
      </top>
      <bottom style="thin">
        <color theme="8" tint="0.39997558519241921"/>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
      <left style="thin">
        <color rgb="FF00338D"/>
      </left>
      <right/>
      <top style="thin">
        <color rgb="FF00338D"/>
      </top>
      <bottom/>
      <diagonal/>
    </border>
    <border>
      <left/>
      <right/>
      <top style="thin">
        <color rgb="FF00338D"/>
      </top>
      <bottom/>
      <diagonal/>
    </border>
    <border>
      <left/>
      <right style="thin">
        <color rgb="FF00338D"/>
      </right>
      <top style="thin">
        <color rgb="FF00338D"/>
      </top>
      <bottom/>
      <diagonal/>
    </border>
  </borders>
  <cellStyleXfs count="29">
    <xf numFmtId="0" fontId="0" fillId="0" borderId="0" applyBorder="0">
      <alignment horizontal="left" vertical="top" wrapText="1"/>
    </xf>
    <xf numFmtId="0" fontId="5" fillId="2" borderId="1" applyBorder="0"/>
    <xf numFmtId="0" fontId="3" fillId="2" borderId="0"/>
    <xf numFmtId="0" fontId="38" fillId="3" borderId="0"/>
    <xf numFmtId="0" fontId="38" fillId="4" borderId="0"/>
    <xf numFmtId="0" fontId="38" fillId="5" borderId="0" applyBorder="0" applyAlignment="0"/>
    <xf numFmtId="0" fontId="38" fillId="6" borderId="0" applyBorder="0">
      <protection locked="0"/>
    </xf>
    <xf numFmtId="0" fontId="6" fillId="0" borderId="0"/>
    <xf numFmtId="0" fontId="7" fillId="0" borderId="0" applyNumberFormat="0" applyFill="0" applyBorder="0" applyAlignment="0" applyProtection="0"/>
    <xf numFmtId="0" fontId="38" fillId="0" borderId="0"/>
    <xf numFmtId="0" fontId="38" fillId="4" borderId="0"/>
    <xf numFmtId="0" fontId="38" fillId="6" borderId="0" applyBorder="0">
      <protection locked="0"/>
    </xf>
    <xf numFmtId="0" fontId="5" fillId="2" borderId="1" applyBorder="0"/>
    <xf numFmtId="0" fontId="38" fillId="3" borderId="0"/>
    <xf numFmtId="0" fontId="38" fillId="5" borderId="0" applyBorder="0" applyAlignment="0"/>
    <xf numFmtId="0" fontId="38" fillId="7" borderId="0" applyBorder="0">
      <alignment horizontal="left" vertical="top" wrapText="1"/>
    </xf>
    <xf numFmtId="0" fontId="5" fillId="2" borderId="1" applyBorder="0"/>
    <xf numFmtId="0" fontId="38" fillId="0" borderId="0"/>
    <xf numFmtId="0" fontId="13" fillId="0" borderId="0"/>
    <xf numFmtId="0" fontId="38" fillId="0" borderId="0"/>
    <xf numFmtId="0" fontId="38" fillId="0" borderId="0"/>
    <xf numFmtId="0" fontId="38" fillId="0" borderId="0"/>
    <xf numFmtId="0" fontId="4" fillId="0" borderId="0" applyNumberFormat="0" applyFill="0" applyBorder="0" applyProtection="0"/>
    <xf numFmtId="0" fontId="3" fillId="2" borderId="0"/>
    <xf numFmtId="0" fontId="38" fillId="4" borderId="0"/>
    <xf numFmtId="0" fontId="38" fillId="6" borderId="0" applyBorder="0">
      <protection locked="0"/>
    </xf>
    <xf numFmtId="0" fontId="5" fillId="2" borderId="1" applyBorder="0"/>
    <xf numFmtId="0" fontId="5" fillId="2" borderId="1" applyBorder="0"/>
    <xf numFmtId="0" fontId="38" fillId="6" borderId="0" applyBorder="0">
      <protection locked="0"/>
    </xf>
  </cellStyleXfs>
  <cellXfs count="125">
    <xf numFmtId="0" fontId="0" fillId="0" borderId="0" xfId="0">
      <alignment horizontal="left" vertical="top" wrapText="1"/>
    </xf>
    <xf numFmtId="0" fontId="38" fillId="4" borderId="0" xfId="4" applyAlignment="1">
      <alignment wrapText="1"/>
    </xf>
    <xf numFmtId="0" fontId="38" fillId="4" borderId="0" xfId="4"/>
    <xf numFmtId="0" fontId="1" fillId="4" borderId="0" xfId="4" applyFont="1"/>
    <xf numFmtId="0" fontId="1" fillId="4" borderId="0" xfId="4" applyFont="1" applyAlignment="1">
      <alignment vertical="top"/>
    </xf>
    <xf numFmtId="0" fontId="38" fillId="4" borderId="0" xfId="4" applyAlignment="1">
      <alignment vertical="top"/>
    </xf>
    <xf numFmtId="0" fontId="38" fillId="0" borderId="0" xfId="21"/>
    <xf numFmtId="0" fontId="21" fillId="0" borderId="0" xfId="21" applyFont="1"/>
    <xf numFmtId="0" fontId="20" fillId="0" borderId="0" xfId="21" applyFont="1" applyAlignment="1">
      <alignment wrapText="1"/>
    </xf>
    <xf numFmtId="0" fontId="17" fillId="8" borderId="2" xfId="21" applyFont="1" applyFill="1" applyBorder="1" applyAlignment="1">
      <alignment vertical="top" wrapText="1"/>
    </xf>
    <xf numFmtId="0" fontId="17" fillId="8" borderId="2" xfId="21" applyFont="1" applyFill="1" applyBorder="1" applyAlignment="1">
      <alignment horizontal="center" vertical="top" wrapText="1"/>
    </xf>
    <xf numFmtId="0" fontId="10" fillId="0" borderId="2" xfId="21" applyFont="1" applyBorder="1" applyAlignment="1">
      <alignment horizontal="center" vertical="top" wrapText="1"/>
    </xf>
    <xf numFmtId="14" fontId="10" fillId="0" borderId="2" xfId="21" applyNumberFormat="1" applyFont="1" applyBorder="1" applyAlignment="1">
      <alignment horizontal="center" vertical="top" wrapText="1"/>
    </xf>
    <xf numFmtId="0" fontId="10" fillId="0" borderId="2" xfId="21" quotePrefix="1" applyFont="1" applyBorder="1" applyAlignment="1">
      <alignment horizontal="center" vertical="top" wrapText="1"/>
    </xf>
    <xf numFmtId="0" fontId="38" fillId="7" borderId="0" xfId="21" applyFill="1"/>
    <xf numFmtId="0" fontId="14" fillId="4" borderId="0" xfId="4" applyFont="1"/>
    <xf numFmtId="0" fontId="30" fillId="4" borderId="0" xfId="4" applyFont="1" applyAlignment="1">
      <alignment wrapText="1"/>
    </xf>
    <xf numFmtId="0" fontId="30" fillId="4" borderId="0" xfId="4" applyFont="1"/>
    <xf numFmtId="0" fontId="8" fillId="4" borderId="0" xfId="4" applyFont="1" applyAlignment="1">
      <alignment horizontal="right" vertical="center"/>
    </xf>
    <xf numFmtId="0" fontId="30" fillId="4" borderId="0" xfId="6" applyFont="1" applyFill="1" applyBorder="1" applyAlignment="1">
      <alignment horizontal="center" vertical="center" wrapText="1"/>
      <protection locked="0"/>
    </xf>
    <xf numFmtId="0" fontId="5" fillId="2" borderId="7" xfId="1" applyBorder="1" applyAlignment="1">
      <alignment vertical="center" wrapText="1"/>
    </xf>
    <xf numFmtId="0" fontId="37" fillId="4" borderId="0" xfId="4" applyFont="1" applyAlignment="1">
      <alignment horizontal="right" vertical="center"/>
    </xf>
    <xf numFmtId="0" fontId="37" fillId="4" borderId="0" xfId="4" applyFont="1" applyAlignment="1">
      <alignment horizontal="right" vertical="center" wrapText="1"/>
    </xf>
    <xf numFmtId="0" fontId="5" fillId="2" borderId="5" xfId="1" applyBorder="1"/>
    <xf numFmtId="0" fontId="5" fillId="2" borderId="6" xfId="1" applyBorder="1"/>
    <xf numFmtId="0" fontId="38" fillId="3" borderId="4" xfId="3" applyBorder="1"/>
    <xf numFmtId="0" fontId="33" fillId="0" borderId="3" xfId="0" applyFont="1" applyBorder="1" applyAlignment="1">
      <alignment horizontal="center" vertical="top" wrapText="1"/>
    </xf>
    <xf numFmtId="0" fontId="39" fillId="0" borderId="9" xfId="0" applyFont="1" applyBorder="1" applyAlignment="1">
      <alignment vertical="top" wrapText="1"/>
    </xf>
    <xf numFmtId="0" fontId="0" fillId="11" borderId="4" xfId="5" applyFont="1" applyFill="1" applyBorder="1" applyAlignment="1">
      <alignment horizontal="left" vertical="top" wrapText="1"/>
    </xf>
    <xf numFmtId="0" fontId="30" fillId="4" borderId="0" xfId="4" applyFont="1" applyAlignment="1">
      <alignment horizontal="center"/>
    </xf>
    <xf numFmtId="0" fontId="38" fillId="4" borderId="0" xfId="4" applyAlignment="1">
      <alignment horizontal="center"/>
    </xf>
    <xf numFmtId="0" fontId="5" fillId="2" borderId="23" xfId="1" applyBorder="1" applyAlignment="1">
      <alignment horizontal="center" vertical="center"/>
    </xf>
    <xf numFmtId="0" fontId="5" fillId="2" borderId="24" xfId="1" applyBorder="1" applyAlignment="1">
      <alignment vertical="center" wrapText="1"/>
    </xf>
    <xf numFmtId="0" fontId="5" fillId="2" borderId="24" xfId="12" applyBorder="1" applyAlignment="1">
      <alignment vertical="center" wrapText="1"/>
    </xf>
    <xf numFmtId="0" fontId="23" fillId="2" borderId="25" xfId="12" applyFont="1" applyBorder="1" applyAlignment="1">
      <alignment vertical="center" wrapText="1"/>
    </xf>
    <xf numFmtId="0" fontId="3" fillId="9" borderId="22" xfId="2" applyFill="1" applyBorder="1" applyAlignment="1">
      <alignment horizontal="center" vertical="center" wrapText="1"/>
    </xf>
    <xf numFmtId="0" fontId="3" fillId="9" borderId="22" xfId="2" applyFill="1" applyBorder="1" applyAlignment="1">
      <alignment vertical="center" wrapText="1"/>
    </xf>
    <xf numFmtId="0" fontId="3" fillId="9" borderId="22" xfId="2" applyFill="1" applyBorder="1" applyAlignment="1">
      <alignment wrapText="1"/>
    </xf>
    <xf numFmtId="0" fontId="3" fillId="9" borderId="22" xfId="2" applyFill="1" applyBorder="1" applyAlignment="1">
      <alignment horizontal="center" vertical="center"/>
    </xf>
    <xf numFmtId="0" fontId="11" fillId="6" borderId="22" xfId="6" applyFont="1" applyBorder="1" applyAlignment="1">
      <alignment horizontal="left" vertical="center" wrapText="1"/>
      <protection locked="0"/>
    </xf>
    <xf numFmtId="0" fontId="3" fillId="6" borderId="22" xfId="2" applyFill="1" applyBorder="1" applyAlignment="1">
      <alignment horizontal="center" vertical="center"/>
    </xf>
    <xf numFmtId="0" fontId="11" fillId="9" borderId="22" xfId="5" quotePrefix="1" applyFont="1" applyFill="1" applyBorder="1" applyAlignment="1">
      <alignment horizontal="center" vertical="center"/>
    </xf>
    <xf numFmtId="0" fontId="11" fillId="9" borderId="22" xfId="5" applyFont="1" applyFill="1" applyBorder="1" applyAlignment="1">
      <alignment horizontal="left" vertical="top" wrapText="1"/>
    </xf>
    <xf numFmtId="0" fontId="9" fillId="6" borderId="22" xfId="6" applyFont="1" applyBorder="1" applyAlignment="1">
      <alignment horizontal="center" vertical="center" wrapText="1"/>
      <protection locked="0"/>
    </xf>
    <xf numFmtId="0" fontId="9" fillId="6" borderId="22" xfId="6" applyFont="1" applyBorder="1" applyAlignment="1">
      <alignment horizontal="left" vertical="center" wrapText="1"/>
      <protection locked="0"/>
    </xf>
    <xf numFmtId="0" fontId="3" fillId="9" borderId="22" xfId="2" applyFill="1" applyBorder="1" applyAlignment="1">
      <alignment horizontal="left" vertical="center" wrapText="1"/>
    </xf>
    <xf numFmtId="0" fontId="11" fillId="9" borderId="22" xfId="5" applyFont="1" applyFill="1" applyBorder="1" applyAlignment="1">
      <alignment horizontal="center" vertical="center"/>
    </xf>
    <xf numFmtId="0" fontId="28" fillId="9" borderId="22" xfId="14" applyFont="1" applyFill="1" applyBorder="1" applyAlignment="1">
      <alignment horizontal="left" vertical="top" wrapText="1"/>
    </xf>
    <xf numFmtId="0" fontId="11" fillId="6" borderId="22" xfId="6" applyFont="1" applyBorder="1" applyAlignment="1">
      <alignment horizontal="center" vertical="center" wrapText="1"/>
      <protection locked="0"/>
    </xf>
    <xf numFmtId="0" fontId="9" fillId="9" borderId="22" xfId="5" applyFont="1" applyFill="1" applyBorder="1" applyAlignment="1">
      <alignment horizontal="left" vertical="top" wrapText="1"/>
    </xf>
    <xf numFmtId="0" fontId="9" fillId="9" borderId="22" xfId="2" applyFont="1" applyFill="1" applyBorder="1" applyAlignment="1">
      <alignment horizontal="center" vertical="center"/>
    </xf>
    <xf numFmtId="0" fontId="3" fillId="9" borderId="22" xfId="2" applyFill="1" applyBorder="1" applyAlignment="1">
      <alignment vertical="center"/>
    </xf>
    <xf numFmtId="0" fontId="2" fillId="3" borderId="22" xfId="3" applyFont="1" applyBorder="1" applyAlignment="1">
      <alignment horizontal="left"/>
    </xf>
    <xf numFmtId="0" fontId="38" fillId="3" borderId="22" xfId="3" applyBorder="1" applyAlignment="1">
      <alignment vertical="center"/>
    </xf>
    <xf numFmtId="0" fontId="38" fillId="3" borderId="22" xfId="3" applyBorder="1" applyAlignment="1">
      <alignment horizontal="center" vertical="center" wrapText="1"/>
    </xf>
    <xf numFmtId="0" fontId="9" fillId="9" borderId="22" xfId="14" applyFont="1" applyFill="1" applyBorder="1" applyAlignment="1">
      <alignment vertical="center" wrapText="1"/>
    </xf>
    <xf numFmtId="16" fontId="38" fillId="9" borderId="22" xfId="5" quotePrefix="1" applyNumberFormat="1" applyFill="1" applyBorder="1" applyAlignment="1">
      <alignment horizontal="center" vertical="center"/>
    </xf>
    <xf numFmtId="0" fontId="3" fillId="13" borderId="22" xfId="2" applyFill="1" applyBorder="1" applyAlignment="1">
      <alignment horizontal="center"/>
    </xf>
    <xf numFmtId="0" fontId="3" fillId="13" borderId="22" xfId="2" applyFill="1" applyBorder="1"/>
    <xf numFmtId="0" fontId="3" fillId="13" borderId="22" xfId="2" applyFill="1" applyBorder="1" applyAlignment="1">
      <alignment wrapText="1"/>
    </xf>
    <xf numFmtId="0" fontId="3" fillId="13" borderId="22" xfId="2" applyFill="1" applyBorder="1" applyAlignment="1">
      <alignment horizontal="center" vertical="center"/>
    </xf>
    <xf numFmtId="0" fontId="29" fillId="9" borderId="22" xfId="5" applyFont="1" applyFill="1" applyBorder="1" applyAlignment="1">
      <alignment vertical="top" wrapText="1"/>
    </xf>
    <xf numFmtId="0" fontId="9" fillId="9" borderId="22" xfId="5" quotePrefix="1" applyFont="1" applyFill="1" applyBorder="1" applyAlignment="1">
      <alignment horizontal="center" vertical="center"/>
    </xf>
    <xf numFmtId="0" fontId="9" fillId="9" borderId="22" xfId="5" applyFont="1" applyFill="1" applyBorder="1" applyAlignment="1">
      <alignment horizontal="center" vertical="center"/>
    </xf>
    <xf numFmtId="0" fontId="9" fillId="9" borderId="22" xfId="14" applyFont="1" applyFill="1" applyBorder="1" applyAlignment="1">
      <alignment horizontal="left" vertical="top" wrapText="1"/>
    </xf>
    <xf numFmtId="0" fontId="9" fillId="4" borderId="0" xfId="4" applyFont="1" applyAlignment="1">
      <alignment vertical="top"/>
    </xf>
    <xf numFmtId="0" fontId="9" fillId="4" borderId="0" xfId="4" applyFont="1"/>
    <xf numFmtId="0" fontId="40" fillId="9" borderId="22" xfId="14" applyFont="1" applyFill="1" applyBorder="1" applyAlignment="1">
      <alignment horizontal="left" vertical="top" wrapText="1"/>
    </xf>
    <xf numFmtId="0" fontId="9" fillId="9" borderId="22" xfId="4" applyFont="1" applyFill="1" applyBorder="1" applyAlignment="1">
      <alignment vertical="top" wrapText="1"/>
    </xf>
    <xf numFmtId="0" fontId="40" fillId="9" borderId="22" xfId="4" applyFont="1" applyFill="1" applyBorder="1" applyAlignment="1">
      <alignment vertical="top" wrapText="1"/>
    </xf>
    <xf numFmtId="0" fontId="9" fillId="9" borderId="22" xfId="5" applyFont="1" applyFill="1" applyBorder="1" applyAlignment="1">
      <alignment vertical="top" wrapText="1"/>
    </xf>
    <xf numFmtId="0" fontId="35" fillId="9" borderId="22" xfId="2" applyFont="1" applyFill="1" applyBorder="1" applyAlignment="1">
      <alignment vertical="center" wrapText="1"/>
    </xf>
    <xf numFmtId="0" fontId="11" fillId="9" borderId="22" xfId="5" applyFont="1" applyFill="1" applyBorder="1" applyAlignment="1">
      <alignment vertical="top" wrapText="1"/>
    </xf>
    <xf numFmtId="0" fontId="38" fillId="5" borderId="4" xfId="5" applyBorder="1" applyAlignment="1">
      <alignment horizontal="left" vertical="top" wrapText="1"/>
    </xf>
    <xf numFmtId="0" fontId="10" fillId="0" borderId="2" xfId="21" applyFont="1" applyBorder="1" applyAlignment="1">
      <alignment vertical="top" wrapText="1"/>
    </xf>
    <xf numFmtId="0" fontId="39" fillId="0" borderId="8" xfId="0" applyFont="1" applyBorder="1" applyAlignment="1">
      <alignment vertical="top" wrapText="1"/>
    </xf>
    <xf numFmtId="0" fontId="9" fillId="5" borderId="4" xfId="5" applyFont="1" applyBorder="1" applyAlignment="1">
      <alignment horizontal="left" vertical="top" wrapText="1"/>
    </xf>
    <xf numFmtId="0" fontId="46" fillId="10" borderId="4" xfId="5" applyFont="1" applyFill="1" applyBorder="1" applyAlignment="1">
      <alignment horizontal="left" vertical="top" wrapText="1"/>
    </xf>
    <xf numFmtId="0" fontId="38" fillId="0" borderId="0" xfId="21" applyAlignment="1">
      <alignment horizontal="left"/>
    </xf>
    <xf numFmtId="0" fontId="10" fillId="0" borderId="2" xfId="21" applyFont="1" applyBorder="1" applyAlignment="1">
      <alignment vertical="top" wrapText="1"/>
    </xf>
    <xf numFmtId="0" fontId="8" fillId="0" borderId="2" xfId="21" applyFont="1" applyBorder="1"/>
    <xf numFmtId="0" fontId="17" fillId="8" borderId="1" xfId="21" applyFont="1" applyFill="1" applyBorder="1" applyAlignment="1">
      <alignment vertical="top" wrapText="1"/>
    </xf>
    <xf numFmtId="0" fontId="17" fillId="8" borderId="10" xfId="21" applyFont="1" applyFill="1" applyBorder="1" applyAlignment="1">
      <alignment vertical="top" wrapText="1"/>
    </xf>
    <xf numFmtId="0" fontId="18" fillId="0" borderId="11" xfId="21" applyFont="1" applyBorder="1"/>
    <xf numFmtId="49" fontId="22" fillId="0" borderId="0" xfId="21" applyNumberFormat="1" applyFont="1" applyAlignment="1">
      <alignment horizontal="center" vertical="top" wrapText="1"/>
    </xf>
    <xf numFmtId="0" fontId="19" fillId="0" borderId="8" xfId="21" applyFont="1" applyBorder="1" applyAlignment="1">
      <alignment vertical="top" wrapText="1"/>
    </xf>
    <xf numFmtId="0" fontId="19" fillId="0" borderId="12" xfId="21" applyFont="1" applyBorder="1" applyAlignment="1">
      <alignment vertical="top" wrapText="1"/>
    </xf>
    <xf numFmtId="0" fontId="19" fillId="0" borderId="13" xfId="21" applyFont="1" applyBorder="1" applyAlignment="1">
      <alignment vertical="top" wrapText="1"/>
    </xf>
    <xf numFmtId="0" fontId="27" fillId="0" borderId="14" xfId="21" applyFont="1" applyBorder="1" applyAlignment="1">
      <alignment horizontal="center" vertical="top" wrapText="1"/>
    </xf>
    <xf numFmtId="0" fontId="27" fillId="0" borderId="15" xfId="21" applyFont="1" applyBorder="1" applyAlignment="1">
      <alignment horizontal="center" vertical="top" wrapText="1"/>
    </xf>
    <xf numFmtId="0" fontId="27" fillId="0" borderId="16" xfId="21" applyFont="1" applyBorder="1" applyAlignment="1">
      <alignment horizontal="center" vertical="top" wrapText="1"/>
    </xf>
    <xf numFmtId="0" fontId="39" fillId="0" borderId="8" xfId="0" applyFont="1" applyBorder="1" applyAlignment="1">
      <alignment vertical="top" wrapText="1"/>
    </xf>
    <xf numFmtId="0" fontId="39" fillId="0" borderId="13" xfId="0" applyFont="1" applyBorder="1" applyAlignment="1">
      <alignment vertical="top" wrapText="1"/>
    </xf>
    <xf numFmtId="49" fontId="33" fillId="0" borderId="14" xfId="0" applyNumberFormat="1" applyFont="1" applyBorder="1" applyAlignment="1">
      <alignment horizontal="center" vertical="top" wrapText="1"/>
    </xf>
    <xf numFmtId="49" fontId="33" fillId="0" borderId="16" xfId="0" applyNumberFormat="1" applyFont="1" applyBorder="1" applyAlignment="1">
      <alignment horizontal="center" vertical="top" wrapText="1"/>
    </xf>
    <xf numFmtId="0" fontId="33" fillId="7" borderId="14" xfId="0" quotePrefix="1" applyFont="1" applyFill="1" applyBorder="1" applyAlignment="1">
      <alignment horizontal="center" vertical="top" wrapText="1"/>
    </xf>
    <xf numFmtId="0" fontId="33" fillId="7" borderId="16" xfId="0" applyFont="1" applyFill="1" applyBorder="1" applyAlignment="1">
      <alignment horizontal="center" vertical="top" wrapText="1"/>
    </xf>
    <xf numFmtId="0" fontId="33" fillId="0" borderId="14" xfId="0" applyFont="1" applyBorder="1" applyAlignment="1">
      <alignment horizontal="center" vertical="top" wrapText="1"/>
    </xf>
    <xf numFmtId="0" fontId="33" fillId="0" borderId="16" xfId="0" applyFont="1" applyBorder="1" applyAlignment="1">
      <alignment horizontal="center" vertical="top" wrapText="1"/>
    </xf>
    <xf numFmtId="0" fontId="19" fillId="0" borderId="14" xfId="21" applyFont="1" applyBorder="1" applyAlignment="1">
      <alignment vertical="top" wrapText="1"/>
    </xf>
    <xf numFmtId="0" fontId="19" fillId="0" borderId="15" xfId="21" applyFont="1" applyBorder="1" applyAlignment="1">
      <alignment vertical="top" wrapText="1"/>
    </xf>
    <xf numFmtId="0" fontId="19" fillId="0" borderId="16" xfId="21" applyFont="1" applyBorder="1" applyAlignment="1">
      <alignment vertical="top" wrapText="1"/>
    </xf>
    <xf numFmtId="0" fontId="19" fillId="0" borderId="9" xfId="21" applyFont="1" applyBorder="1" applyAlignment="1">
      <alignment vertical="top" wrapText="1"/>
    </xf>
    <xf numFmtId="0" fontId="19" fillId="0" borderId="3" xfId="21" applyFont="1" applyBorder="1" applyAlignment="1">
      <alignment vertical="top" wrapText="1"/>
    </xf>
    <xf numFmtId="0" fontId="15" fillId="0" borderId="8" xfId="21" applyFont="1" applyBorder="1" applyAlignment="1">
      <alignment vertical="top" wrapText="1"/>
    </xf>
    <xf numFmtId="0" fontId="15" fillId="0" borderId="12" xfId="21" applyFont="1" applyBorder="1" applyAlignment="1">
      <alignment vertical="top" wrapText="1"/>
    </xf>
    <xf numFmtId="0" fontId="15" fillId="0" borderId="13" xfId="21" applyFont="1" applyBorder="1" applyAlignment="1">
      <alignment vertical="top" wrapText="1"/>
    </xf>
    <xf numFmtId="0" fontId="36" fillId="0" borderId="14" xfId="0" applyFont="1" applyBorder="1" applyAlignment="1">
      <alignment horizontal="center" vertical="top" wrapText="1"/>
    </xf>
    <xf numFmtId="0" fontId="36" fillId="0" borderId="15" xfId="0" applyFont="1" applyBorder="1" applyAlignment="1">
      <alignment horizontal="center" vertical="top" wrapText="1"/>
    </xf>
    <xf numFmtId="0" fontId="36" fillId="0" borderId="16" xfId="0" applyFont="1" applyBorder="1" applyAlignment="1">
      <alignment horizontal="center" vertical="top" wrapText="1"/>
    </xf>
    <xf numFmtId="0" fontId="26" fillId="0" borderId="17" xfId="21" applyFont="1" applyBorder="1" applyAlignment="1">
      <alignment horizontal="center" vertical="center" wrapText="1"/>
    </xf>
    <xf numFmtId="0" fontId="26" fillId="0" borderId="0" xfId="21" applyFont="1" applyAlignment="1">
      <alignment horizontal="center" vertical="center" wrapText="1"/>
    </xf>
    <xf numFmtId="0" fontId="26" fillId="0" borderId="18" xfId="21" applyFont="1" applyBorder="1" applyAlignment="1">
      <alignment horizontal="center" vertical="center" wrapText="1"/>
    </xf>
    <xf numFmtId="0" fontId="41" fillId="0" borderId="17" xfId="21" applyFont="1" applyBorder="1" applyAlignment="1">
      <alignment horizontal="center" vertical="top" wrapText="1"/>
    </xf>
    <xf numFmtId="0" fontId="16" fillId="0" borderId="0" xfId="21" applyFont="1" applyAlignment="1">
      <alignment horizontal="center" vertical="top" wrapText="1"/>
    </xf>
    <xf numFmtId="0" fontId="16" fillId="0" borderId="18" xfId="21" applyFont="1" applyBorder="1" applyAlignment="1">
      <alignment horizontal="center" vertical="top" wrapText="1"/>
    </xf>
    <xf numFmtId="0" fontId="38" fillId="4" borderId="0" xfId="4" applyAlignment="1">
      <alignment horizontal="left"/>
    </xf>
    <xf numFmtId="0" fontId="9" fillId="5" borderId="4" xfId="5" applyFont="1" applyBorder="1" applyAlignment="1">
      <alignment horizontal="left" vertical="top" wrapText="1"/>
    </xf>
    <xf numFmtId="0" fontId="30" fillId="6" borderId="19" xfId="6" applyFont="1" applyBorder="1" applyAlignment="1">
      <alignment horizontal="center" vertical="center" wrapText="1"/>
      <protection locked="0"/>
    </xf>
    <xf numFmtId="0" fontId="34" fillId="12" borderId="4" xfId="4" applyFont="1" applyFill="1" applyBorder="1" applyAlignment="1">
      <alignment horizontal="left" vertical="top" wrapText="1"/>
    </xf>
    <xf numFmtId="49" fontId="38" fillId="4" borderId="0" xfId="4" applyNumberFormat="1" applyAlignment="1">
      <alignment horizontal="left"/>
    </xf>
    <xf numFmtId="0" fontId="38" fillId="5" borderId="20" xfId="5" applyBorder="1" applyAlignment="1">
      <alignment horizontal="center" vertical="center" wrapText="1"/>
    </xf>
    <xf numFmtId="0" fontId="38" fillId="5" borderId="21" xfId="5" applyBorder="1" applyAlignment="1">
      <alignment horizontal="center" vertical="center" wrapText="1"/>
    </xf>
    <xf numFmtId="0" fontId="38" fillId="5" borderId="19" xfId="5" applyBorder="1" applyAlignment="1">
      <alignment horizontal="center" vertical="center" wrapText="1"/>
    </xf>
    <xf numFmtId="0" fontId="45" fillId="9" borderId="22" xfId="5" applyFont="1" applyFill="1" applyBorder="1" applyAlignment="1">
      <alignment vertical="top" wrapText="1"/>
    </xf>
  </cellXfs>
  <cellStyles count="29">
    <cellStyle name="Grunnfarge" xfId="4" xr:uid="{00000000-0005-0000-0000-00000A000000}"/>
    <cellStyle name="Grunnfarge 2" xfId="10" xr:uid="{00000000-0005-0000-0000-000010000000}"/>
    <cellStyle name="Grunnfarge 3" xfId="24" xr:uid="{00000000-0005-0000-0000-00001E000000}"/>
    <cellStyle name="Hyperkobling 2" xfId="8" xr:uid="{00000000-0005-0000-0000-00000E000000}"/>
    <cellStyle name="Hyperlink" xfId="22" xr:uid="{00000000-0005-0000-0000-00001C000000}"/>
    <cellStyle name="Normal" xfId="0" builtinId="0"/>
    <cellStyle name="Normal 11 2 2 2" xfId="19" xr:uid="{00000000-0005-0000-0000-000019000000}"/>
    <cellStyle name="Normal 2" xfId="7" xr:uid="{00000000-0005-0000-0000-00000D000000}"/>
    <cellStyle name="Normal 2 14" xfId="17" xr:uid="{00000000-0005-0000-0000-000017000000}"/>
    <cellStyle name="Normal 2 2" xfId="18" xr:uid="{00000000-0005-0000-0000-000018000000}"/>
    <cellStyle name="Normal 3" xfId="9" xr:uid="{00000000-0005-0000-0000-00000F000000}"/>
    <cellStyle name="Normal 3 2" xfId="21" xr:uid="{00000000-0005-0000-0000-00001B000000}"/>
    <cellStyle name="Normal 4" xfId="15" xr:uid="{00000000-0005-0000-0000-000015000000}"/>
    <cellStyle name="Normal 5" xfId="20" xr:uid="{00000000-0005-0000-0000-00001A000000}"/>
    <cellStyle name="Normal beskyttet" xfId="5" xr:uid="{00000000-0005-0000-0000-00000B000000}"/>
    <cellStyle name="Normal beskyttet 2" xfId="14" xr:uid="{00000000-0005-0000-0000-000014000000}"/>
    <cellStyle name="Normal inntasting" xfId="6" xr:uid="{00000000-0005-0000-0000-00000C000000}"/>
    <cellStyle name="Normal inntasting 2" xfId="11" xr:uid="{00000000-0005-0000-0000-000011000000}"/>
    <cellStyle name="Normal inntasting 3" xfId="25" xr:uid="{00000000-0005-0000-0000-00001F000000}"/>
    <cellStyle name="Normal inntasting 4" xfId="28" xr:uid="{00000000-0005-0000-0000-000022000000}"/>
    <cellStyle name="SHI Overskrift 2" xfId="2" xr:uid="{00000000-0005-0000-0000-000008000000}"/>
    <cellStyle name="SHI Overskrift 2 2" xfId="23" xr:uid="{00000000-0005-0000-0000-00001D000000}"/>
    <cellStyle name="SHI Overskrift 3" xfId="3" xr:uid="{00000000-0005-0000-0000-000009000000}"/>
    <cellStyle name="SHI Overskrift 3 2" xfId="13" xr:uid="{00000000-0005-0000-0000-000013000000}"/>
    <cellStyle name="SHI Overskrift1" xfId="1" xr:uid="{00000000-0005-0000-0000-000007000000}"/>
    <cellStyle name="SHI Overskrift1 2" xfId="12" xr:uid="{00000000-0005-0000-0000-000012000000}"/>
    <cellStyle name="SHI Overskrift1 2 2" xfId="26" xr:uid="{00000000-0005-0000-0000-000020000000}"/>
    <cellStyle name="SHI Overskrift1 2 3" xfId="27" xr:uid="{00000000-0005-0000-0000-000021000000}"/>
    <cellStyle name="SHI Overskrift1 3" xfId="16" xr:uid="{00000000-0005-0000-0000-000016000000}"/>
  </cellStyles>
  <dxfs count="55">
    <dxf>
      <fill>
        <patternFill>
          <bgColor rgb="FFF2F2F2"/>
        </patternFill>
      </fill>
    </dxf>
    <dxf>
      <fill>
        <patternFill>
          <bgColor rgb="FFFFFFCC"/>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ont>
        <color theme="0"/>
      </font>
      <fill>
        <patternFill>
          <bgColor rgb="FF00338D"/>
        </patternFill>
      </fill>
      <border>
        <left style="thin">
          <color rgb="FF00338D"/>
        </left>
        <right style="thin">
          <color rgb="FF00338D"/>
        </right>
        <top style="thin">
          <color rgb="FF00338D"/>
        </top>
        <bottom style="thin">
          <color rgb="FF00338D"/>
        </bottom>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dxf>
    <dxf>
      <fill>
        <patternFill>
          <bgColor rgb="FFFFFFCC"/>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FFFCC"/>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FFFCC"/>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FFFCC"/>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ont>
        <color theme="0"/>
      </font>
      <fill>
        <patternFill>
          <bgColor rgb="FF00338D"/>
        </patternFill>
      </fill>
      <border>
        <left style="thin">
          <color rgb="FF00338D"/>
        </left>
        <right style="thin">
          <color rgb="FF00338D"/>
        </right>
        <top style="thin">
          <color rgb="FF00338D"/>
        </top>
        <bottom style="thin">
          <color rgb="FF00338D"/>
        </bottom>
      </border>
    </dxf>
    <dxf>
      <font>
        <color theme="0"/>
      </font>
      <fill>
        <patternFill>
          <bgColor rgb="FF00338D"/>
        </patternFill>
      </fill>
      <border>
        <left style="thin">
          <color rgb="FF00338D"/>
        </left>
        <right style="thin">
          <color rgb="FF00338D"/>
        </right>
        <top style="thin">
          <color rgb="FF00338D"/>
        </top>
        <bottom style="thin">
          <color rgb="FF00338D"/>
        </bottom>
      </border>
    </dxf>
    <dxf>
      <font>
        <color theme="0"/>
      </font>
      <fill>
        <patternFill>
          <bgColor rgb="FF00338D"/>
        </patternFill>
      </fill>
      <border>
        <left style="thin">
          <color rgb="FF00338D"/>
        </left>
        <right style="thin">
          <color rgb="FF00338D"/>
        </right>
        <top style="thin">
          <color rgb="FF00338D"/>
        </top>
        <bottom style="thin">
          <color rgb="FF00338D"/>
        </bottom>
      </border>
    </dxf>
    <dxf>
      <font>
        <color theme="0"/>
      </font>
      <fill>
        <patternFill>
          <bgColor rgb="FF00338D"/>
        </patternFill>
      </fill>
      <border>
        <left style="thin">
          <color rgb="FF00338D"/>
        </left>
        <right style="thin">
          <color rgb="FF00338D"/>
        </right>
        <top style="thin">
          <color rgb="FF00338D"/>
        </top>
        <bottom style="thin">
          <color rgb="FF00338D"/>
        </bottom>
      </border>
    </dxf>
    <dxf>
      <font>
        <color theme="0"/>
      </font>
      <fill>
        <patternFill>
          <bgColor rgb="FF00338D"/>
        </patternFill>
      </fill>
      <border>
        <left style="thin">
          <color rgb="FF00338D"/>
        </left>
        <right style="thin">
          <color rgb="FF00338D"/>
        </right>
        <top style="thin">
          <color rgb="FF00338D"/>
        </top>
        <bottom style="thin">
          <color rgb="FF00338D"/>
        </bottom>
      </border>
    </dxf>
    <dxf>
      <font>
        <color theme="0"/>
      </font>
      <fill>
        <patternFill>
          <bgColor rgb="FF00338D"/>
        </patternFill>
      </fill>
      <border>
        <left style="thin">
          <color rgb="FF00338D"/>
        </left>
        <right style="thin">
          <color rgb="FF00338D"/>
        </right>
        <top style="thin">
          <color rgb="FF00338D"/>
        </top>
        <bottom style="thin">
          <color rgb="FF00338D"/>
        </bottom>
      </border>
    </dxf>
    <dxf>
      <font>
        <color theme="0"/>
      </font>
      <fill>
        <patternFill>
          <bgColor rgb="FF00338D"/>
        </patternFill>
      </fill>
      <border>
        <left style="thin">
          <color rgb="FF00338D"/>
        </left>
        <right style="thin">
          <color rgb="FF00338D"/>
        </right>
        <top style="thin">
          <color rgb="FF00338D"/>
        </top>
        <bottom style="thin">
          <color rgb="FF00338D"/>
        </bottom>
      </border>
    </dxf>
    <dxf>
      <font>
        <color theme="0"/>
      </font>
      <fill>
        <patternFill>
          <bgColor rgb="FF00338D"/>
        </patternFill>
      </fill>
      <border>
        <left style="thin">
          <color rgb="FF00338D"/>
        </left>
        <right style="thin">
          <color rgb="FF00338D"/>
        </right>
        <top style="thin">
          <color rgb="FF00338D"/>
        </top>
        <bottom style="thin">
          <color rgb="FF00338D"/>
        </bottom>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fill>
        <patternFill>
          <bgColor rgb="FFF2F2F2"/>
        </patternFill>
      </fill>
      <border>
        <left style="thin">
          <color theme="4" tint="0.59996337778862885"/>
        </left>
        <right style="thin">
          <color theme="4" tint="0.59996337778862885"/>
        </right>
        <top style="thin">
          <color theme="4" tint="0.59996337778862885"/>
        </top>
        <bottom style="thin">
          <color theme="4" tint="0.59996337778862885"/>
        </bottom>
        <vertical/>
        <horizontal/>
      </border>
    </dxf>
    <dxf>
      <alignment horizontal="left" vertical="top" textRotation="0" wrapText="1" shrinkToFit="0" readingOrder="0"/>
      <border>
        <left style="thin">
          <color theme="4" tint="0.59996337778862885"/>
        </left>
        <right style="thin">
          <color theme="4" tint="0.59996337778862885"/>
        </right>
        <top style="thin">
          <color theme="4" tint="0.59996337778862885"/>
        </top>
        <bottom style="thin">
          <color theme="4" tint="0.59996337778862885"/>
        </bottom>
        <vertical style="thin">
          <color theme="4" tint="0.59996337778862885"/>
        </vertical>
        <horizontal style="thin">
          <color theme="4" tint="0.59996337778862885"/>
        </horizontal>
      </border>
    </dxf>
    <dxf>
      <alignment horizontal="left" vertical="top" textRotation="0" wrapText="1" shrinkToFit="0" readingOrder="0"/>
      <border>
        <left style="thin">
          <color theme="4" tint="0.59996337778862885"/>
        </left>
        <right style="thin">
          <color theme="4" tint="0.59996337778862885"/>
        </right>
        <top style="thin">
          <color theme="4" tint="0.59996337778862885"/>
        </top>
        <bottom style="thin">
          <color theme="4" tint="0.59996337778862885"/>
        </bottom>
        <vertical style="thin">
          <color theme="4" tint="0.59996337778862885"/>
        </vertical>
        <horizontal style="thin">
          <color theme="4" tint="0.59996337778862885"/>
        </horizontal>
      </border>
    </dxf>
    <dxf>
      <alignment horizontal="left" vertical="top" textRotation="0" wrapText="1" shrinkToFit="0" readingOrder="0"/>
    </dxf>
    <dxf>
      <border>
        <bottom style="thin">
          <color theme="4" tint="0.59996337778862885"/>
        </bottom>
      </border>
    </dxf>
    <dxf>
      <border>
        <left style="thin">
          <color theme="4" tint="0.59996337778862885"/>
        </left>
        <right style="thin">
          <color theme="4" tint="0.59996337778862885"/>
        </right>
        <top/>
        <bottom/>
        <vertical style="thin">
          <color theme="4" tint="0.59996337778862885"/>
        </vertical>
        <horizontal style="thin">
          <color theme="4" tint="0.59996337778862885"/>
        </horizontal>
      </border>
    </dxf>
  </dxfs>
  <tableStyles count="0" defaultTableStyle="TableStyleMedium2" defaultPivotStyle="PivotStyleLight16"/>
  <colors>
    <mruColors>
      <color rgb="FFF2F2F2"/>
      <color rgb="FFFFFFCC"/>
      <color rgb="FF0033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100900</xdr:colOff>
      <xdr:row>2</xdr:row>
      <xdr:rowOff>152400</xdr:rowOff>
    </xdr:to>
    <xdr:pic>
      <xdr:nvPicPr>
        <xdr:cNvPr id="3" name="Bilde 2" descr="Et bilde som inneholder Font, tekst, logo, design&#10;&#10;Automatisk generert beskrivelse">
          <a:extLst>
            <a:ext uri="{FF2B5EF4-FFF2-40B4-BE49-F238E27FC236}">
              <a16:creationId xmlns:a16="http://schemas.microsoft.com/office/drawing/2014/main" id="{52140F6E-05D9-07C7-CF7A-922CC7E582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250" y="190500"/>
          <a:ext cx="1720150" cy="4064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1316990</xdr:colOff>
      <xdr:row>2</xdr:row>
      <xdr:rowOff>57150</xdr:rowOff>
    </xdr:to>
    <xdr:pic>
      <xdr:nvPicPr>
        <xdr:cNvPr id="2" name="Bilde 1" descr="Et bilde som inneholder Font, tekst, logo, design&#10;&#10;Automatisk generert beskrivelse">
          <a:extLst>
            <a:ext uri="{FF2B5EF4-FFF2-40B4-BE49-F238E27FC236}">
              <a16:creationId xmlns:a16="http://schemas.microsoft.com/office/drawing/2014/main" id="{A2479D05-022B-36A1-BB3D-53D61F1237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250" y="190500"/>
          <a:ext cx="1316990" cy="3111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259715</xdr:colOff>
      <xdr:row>7</xdr:row>
      <xdr:rowOff>139700</xdr:rowOff>
    </xdr:to>
    <xdr:pic>
      <xdr:nvPicPr>
        <xdr:cNvPr id="2" name="Bilde 1" descr="Et bilde som inneholder Font, tekst, logo, design&#10;&#10;Automatisk generert beskrivelse">
          <a:extLst>
            <a:ext uri="{FF2B5EF4-FFF2-40B4-BE49-F238E27FC236}">
              <a16:creationId xmlns:a16="http://schemas.microsoft.com/office/drawing/2014/main" id="{8F8F60E5-D4A3-A4DF-C960-75366ADB8CA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250" y="190500"/>
          <a:ext cx="1316990" cy="311150"/>
        </a:xfrm>
        <a:prstGeom prst="rect">
          <a:avLst/>
        </a:prstGeom>
        <a:noFill/>
      </xdr:spPr>
    </xdr:pic>
    <xdr:clientData/>
  </xdr:twoCellAnchor>
  <xdr:twoCellAnchor editAs="oneCell">
    <xdr:from>
      <xdr:col>3</xdr:col>
      <xdr:colOff>0</xdr:colOff>
      <xdr:row>58</xdr:row>
      <xdr:rowOff>1</xdr:rowOff>
    </xdr:from>
    <xdr:to>
      <xdr:col>4</xdr:col>
      <xdr:colOff>21276</xdr:colOff>
      <xdr:row>58</xdr:row>
      <xdr:rowOff>838201</xdr:rowOff>
    </xdr:to>
    <xdr:pic>
      <xdr:nvPicPr>
        <xdr:cNvPr id="3" name="Bilde 2">
          <a:extLst>
            <a:ext uri="{FF2B5EF4-FFF2-40B4-BE49-F238E27FC236}">
              <a16:creationId xmlns:a16="http://schemas.microsoft.com/office/drawing/2014/main" id="{87286EC5-2BB7-6AC0-7F70-3E3797036787}"/>
            </a:ext>
          </a:extLst>
        </xdr:cNvPr>
        <xdr:cNvPicPr>
          <a:picLocks noChangeAspect="1"/>
        </xdr:cNvPicPr>
      </xdr:nvPicPr>
      <xdr:blipFill>
        <a:blip xmlns:r="http://schemas.openxmlformats.org/officeDocument/2006/relationships" r:embed="rId2"/>
        <a:stretch>
          <a:fillRect/>
        </a:stretch>
      </xdr:blipFill>
      <xdr:spPr>
        <a:xfrm>
          <a:off x="6362700" y="55311676"/>
          <a:ext cx="4221801" cy="8382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246380</xdr:colOff>
      <xdr:row>2</xdr:row>
      <xdr:rowOff>59055</xdr:rowOff>
    </xdr:to>
    <xdr:pic>
      <xdr:nvPicPr>
        <xdr:cNvPr id="2" name="Bilde 1" descr="Et bilde som inneholder Font, tekst, logo, design&#10;&#10;Automatisk generert beskrivelse">
          <a:extLst>
            <a:ext uri="{FF2B5EF4-FFF2-40B4-BE49-F238E27FC236}">
              <a16:creationId xmlns:a16="http://schemas.microsoft.com/office/drawing/2014/main" id="{632357AA-CE93-7F43-E3F5-A49B261043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250" y="190500"/>
          <a:ext cx="1316990" cy="311150"/>
        </a:xfrm>
        <a:prstGeom prst="rect">
          <a:avLst/>
        </a:prstGeom>
        <a:no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1" displayName="Tabell1" ref="B9:C15" totalsRowShown="0" headerRowDxfId="54" dataDxfId="52" headerRowBorderDxfId="53" headerRowCellStyle="SHI Overskrift 3" dataCellStyle="Normal beskyttet">
  <tableColumns count="2">
    <tableColumn id="1" xr3:uid="{00000000-0010-0000-0100-000001000000}" name="Kolonne" dataDxfId="51" dataCellStyle="Normal beskyttet"/>
    <tableColumn id="2" xr3:uid="{00000000-0010-0000-0100-000002000000}" name="Kommentar" dataDxfId="5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B061D-FC18-4A06-980E-3F61AB49A3F2}">
  <sheetPr>
    <tabColor theme="8" tint="-0.49986266670735802"/>
    <pageSetUpPr fitToPage="1"/>
  </sheetPr>
  <dimension ref="B1:K23"/>
  <sheetViews>
    <sheetView showGridLines="0" tabSelected="1" zoomScale="115" zoomScaleNormal="115" workbookViewId="0">
      <selection activeCell="J21" sqref="J21"/>
    </sheetView>
  </sheetViews>
  <sheetFormatPr baseColWidth="10" defaultColWidth="11.54296875" defaultRowHeight="14.5" x14ac:dyDescent="0.35"/>
  <cols>
    <col min="1" max="1" width="3.26953125" style="6" customWidth="1"/>
    <col min="2" max="2" width="7.7265625" style="6" customWidth="1"/>
    <col min="3" max="3" width="10.7265625" style="6"/>
    <col min="4" max="4" width="4.54296875" style="6" customWidth="1"/>
    <col min="5" max="6" width="10.7265625" style="6"/>
    <col min="7" max="7" width="5.26953125" style="6" customWidth="1"/>
    <col min="8" max="8" width="11.26953125" style="6" bestFit="1" customWidth="1"/>
    <col min="9" max="10" width="10.7265625" style="6"/>
    <col min="11" max="11" width="13.1796875" style="6" customWidth="1"/>
    <col min="12" max="257" width="10.7265625" style="6"/>
    <col min="258" max="258" width="7.7265625" style="6" customWidth="1"/>
    <col min="259" max="259" width="10.7265625" style="6"/>
    <col min="260" max="260" width="4.54296875" style="6" customWidth="1"/>
    <col min="261" max="262" width="10.7265625" style="6"/>
    <col min="263" max="263" width="5.26953125" style="6" customWidth="1"/>
    <col min="264" max="266" width="10.7265625" style="6"/>
    <col min="267" max="267" width="8.7265625" style="6" customWidth="1"/>
    <col min="268" max="513" width="10.7265625" style="6"/>
    <col min="514" max="514" width="7.7265625" style="6" customWidth="1"/>
    <col min="515" max="515" width="10.7265625" style="6"/>
    <col min="516" max="516" width="4.54296875" style="6" customWidth="1"/>
    <col min="517" max="518" width="10.7265625" style="6"/>
    <col min="519" max="519" width="5.26953125" style="6" customWidth="1"/>
    <col min="520" max="522" width="10.7265625" style="6"/>
    <col min="523" max="523" width="8.7265625" style="6" customWidth="1"/>
    <col min="524" max="769" width="10.7265625" style="6"/>
    <col min="770" max="770" width="7.7265625" style="6" customWidth="1"/>
    <col min="771" max="771" width="10.7265625" style="6"/>
    <col min="772" max="772" width="4.54296875" style="6" customWidth="1"/>
    <col min="773" max="774" width="10.7265625" style="6"/>
    <col min="775" max="775" width="5.26953125" style="6" customWidth="1"/>
    <col min="776" max="778" width="10.7265625" style="6"/>
    <col min="779" max="779" width="8.7265625" style="6" customWidth="1"/>
    <col min="780" max="1025" width="10.7265625" style="6"/>
    <col min="1026" max="1026" width="7.7265625" style="6" customWidth="1"/>
    <col min="1027" max="1027" width="10.7265625" style="6"/>
    <col min="1028" max="1028" width="4.54296875" style="6" customWidth="1"/>
    <col min="1029" max="1030" width="10.7265625" style="6"/>
    <col min="1031" max="1031" width="5.26953125" style="6" customWidth="1"/>
    <col min="1032" max="1034" width="10.7265625" style="6"/>
    <col min="1035" max="1035" width="8.7265625" style="6" customWidth="1"/>
    <col min="1036" max="1281" width="10.7265625" style="6"/>
    <col min="1282" max="1282" width="7.7265625" style="6" customWidth="1"/>
    <col min="1283" max="1283" width="10.7265625" style="6"/>
    <col min="1284" max="1284" width="4.54296875" style="6" customWidth="1"/>
    <col min="1285" max="1286" width="10.7265625" style="6"/>
    <col min="1287" max="1287" width="5.26953125" style="6" customWidth="1"/>
    <col min="1288" max="1290" width="10.7265625" style="6"/>
    <col min="1291" max="1291" width="8.7265625" style="6" customWidth="1"/>
    <col min="1292" max="1537" width="10.7265625" style="6"/>
    <col min="1538" max="1538" width="7.7265625" style="6" customWidth="1"/>
    <col min="1539" max="1539" width="10.7265625" style="6"/>
    <col min="1540" max="1540" width="4.54296875" style="6" customWidth="1"/>
    <col min="1541" max="1542" width="10.7265625" style="6"/>
    <col min="1543" max="1543" width="5.26953125" style="6" customWidth="1"/>
    <col min="1544" max="1546" width="10.7265625" style="6"/>
    <col min="1547" max="1547" width="8.7265625" style="6" customWidth="1"/>
    <col min="1548" max="1793" width="10.7265625" style="6"/>
    <col min="1794" max="1794" width="7.7265625" style="6" customWidth="1"/>
    <col min="1795" max="1795" width="10.7265625" style="6"/>
    <col min="1796" max="1796" width="4.54296875" style="6" customWidth="1"/>
    <col min="1797" max="1798" width="10.7265625" style="6"/>
    <col min="1799" max="1799" width="5.26953125" style="6" customWidth="1"/>
    <col min="1800" max="1802" width="10.7265625" style="6"/>
    <col min="1803" max="1803" width="8.7265625" style="6" customWidth="1"/>
    <col min="1804" max="2049" width="10.7265625" style="6"/>
    <col min="2050" max="2050" width="7.7265625" style="6" customWidth="1"/>
    <col min="2051" max="2051" width="10.7265625" style="6"/>
    <col min="2052" max="2052" width="4.54296875" style="6" customWidth="1"/>
    <col min="2053" max="2054" width="10.7265625" style="6"/>
    <col min="2055" max="2055" width="5.26953125" style="6" customWidth="1"/>
    <col min="2056" max="2058" width="10.7265625" style="6"/>
    <col min="2059" max="2059" width="8.7265625" style="6" customWidth="1"/>
    <col min="2060" max="2305" width="10.7265625" style="6"/>
    <col min="2306" max="2306" width="7.7265625" style="6" customWidth="1"/>
    <col min="2307" max="2307" width="10.7265625" style="6"/>
    <col min="2308" max="2308" width="4.54296875" style="6" customWidth="1"/>
    <col min="2309" max="2310" width="10.7265625" style="6"/>
    <col min="2311" max="2311" width="5.26953125" style="6" customWidth="1"/>
    <col min="2312" max="2314" width="10.7265625" style="6"/>
    <col min="2315" max="2315" width="8.7265625" style="6" customWidth="1"/>
    <col min="2316" max="2561" width="10.7265625" style="6"/>
    <col min="2562" max="2562" width="7.7265625" style="6" customWidth="1"/>
    <col min="2563" max="2563" width="10.7265625" style="6"/>
    <col min="2564" max="2564" width="4.54296875" style="6" customWidth="1"/>
    <col min="2565" max="2566" width="10.7265625" style="6"/>
    <col min="2567" max="2567" width="5.26953125" style="6" customWidth="1"/>
    <col min="2568" max="2570" width="10.7265625" style="6"/>
    <col min="2571" max="2571" width="8.7265625" style="6" customWidth="1"/>
    <col min="2572" max="2817" width="10.7265625" style="6"/>
    <col min="2818" max="2818" width="7.7265625" style="6" customWidth="1"/>
    <col min="2819" max="2819" width="10.7265625" style="6"/>
    <col min="2820" max="2820" width="4.54296875" style="6" customWidth="1"/>
    <col min="2821" max="2822" width="10.7265625" style="6"/>
    <col min="2823" max="2823" width="5.26953125" style="6" customWidth="1"/>
    <col min="2824" max="2826" width="10.7265625" style="6"/>
    <col min="2827" max="2827" width="8.7265625" style="6" customWidth="1"/>
    <col min="2828" max="3073" width="10.7265625" style="6"/>
    <col min="3074" max="3074" width="7.7265625" style="6" customWidth="1"/>
    <col min="3075" max="3075" width="10.7265625" style="6"/>
    <col min="3076" max="3076" width="4.54296875" style="6" customWidth="1"/>
    <col min="3077" max="3078" width="10.7265625" style="6"/>
    <col min="3079" max="3079" width="5.26953125" style="6" customWidth="1"/>
    <col min="3080" max="3082" width="10.7265625" style="6"/>
    <col min="3083" max="3083" width="8.7265625" style="6" customWidth="1"/>
    <col min="3084" max="3329" width="10.7265625" style="6"/>
    <col min="3330" max="3330" width="7.7265625" style="6" customWidth="1"/>
    <col min="3331" max="3331" width="10.7265625" style="6"/>
    <col min="3332" max="3332" width="4.54296875" style="6" customWidth="1"/>
    <col min="3333" max="3334" width="10.7265625" style="6"/>
    <col min="3335" max="3335" width="5.26953125" style="6" customWidth="1"/>
    <col min="3336" max="3338" width="10.7265625" style="6"/>
    <col min="3339" max="3339" width="8.7265625" style="6" customWidth="1"/>
    <col min="3340" max="3585" width="10.7265625" style="6"/>
    <col min="3586" max="3586" width="7.7265625" style="6" customWidth="1"/>
    <col min="3587" max="3587" width="10.7265625" style="6"/>
    <col min="3588" max="3588" width="4.54296875" style="6" customWidth="1"/>
    <col min="3589" max="3590" width="10.7265625" style="6"/>
    <col min="3591" max="3591" width="5.26953125" style="6" customWidth="1"/>
    <col min="3592" max="3594" width="10.7265625" style="6"/>
    <col min="3595" max="3595" width="8.7265625" style="6" customWidth="1"/>
    <col min="3596" max="3841" width="10.7265625" style="6"/>
    <col min="3842" max="3842" width="7.7265625" style="6" customWidth="1"/>
    <col min="3843" max="3843" width="10.7265625" style="6"/>
    <col min="3844" max="3844" width="4.54296875" style="6" customWidth="1"/>
    <col min="3845" max="3846" width="10.7265625" style="6"/>
    <col min="3847" max="3847" width="5.26953125" style="6" customWidth="1"/>
    <col min="3848" max="3850" width="10.7265625" style="6"/>
    <col min="3851" max="3851" width="8.7265625" style="6" customWidth="1"/>
    <col min="3852" max="4097" width="10.7265625" style="6"/>
    <col min="4098" max="4098" width="7.7265625" style="6" customWidth="1"/>
    <col min="4099" max="4099" width="10.7265625" style="6"/>
    <col min="4100" max="4100" width="4.54296875" style="6" customWidth="1"/>
    <col min="4101" max="4102" width="10.7265625" style="6"/>
    <col min="4103" max="4103" width="5.26953125" style="6" customWidth="1"/>
    <col min="4104" max="4106" width="10.7265625" style="6"/>
    <col min="4107" max="4107" width="8.7265625" style="6" customWidth="1"/>
    <col min="4108" max="4353" width="10.7265625" style="6"/>
    <col min="4354" max="4354" width="7.7265625" style="6" customWidth="1"/>
    <col min="4355" max="4355" width="10.7265625" style="6"/>
    <col min="4356" max="4356" width="4.54296875" style="6" customWidth="1"/>
    <col min="4357" max="4358" width="10.7265625" style="6"/>
    <col min="4359" max="4359" width="5.26953125" style="6" customWidth="1"/>
    <col min="4360" max="4362" width="10.7265625" style="6"/>
    <col min="4363" max="4363" width="8.7265625" style="6" customWidth="1"/>
    <col min="4364" max="4609" width="10.7265625" style="6"/>
    <col min="4610" max="4610" width="7.7265625" style="6" customWidth="1"/>
    <col min="4611" max="4611" width="10.7265625" style="6"/>
    <col min="4612" max="4612" width="4.54296875" style="6" customWidth="1"/>
    <col min="4613" max="4614" width="10.7265625" style="6"/>
    <col min="4615" max="4615" width="5.26953125" style="6" customWidth="1"/>
    <col min="4616" max="4618" width="10.7265625" style="6"/>
    <col min="4619" max="4619" width="8.7265625" style="6" customWidth="1"/>
    <col min="4620" max="4865" width="10.7265625" style="6"/>
    <col min="4866" max="4866" width="7.7265625" style="6" customWidth="1"/>
    <col min="4867" max="4867" width="10.7265625" style="6"/>
    <col min="4868" max="4868" width="4.54296875" style="6" customWidth="1"/>
    <col min="4869" max="4870" width="10.7265625" style="6"/>
    <col min="4871" max="4871" width="5.26953125" style="6" customWidth="1"/>
    <col min="4872" max="4874" width="10.7265625" style="6"/>
    <col min="4875" max="4875" width="8.7265625" style="6" customWidth="1"/>
    <col min="4876" max="5121" width="10.7265625" style="6"/>
    <col min="5122" max="5122" width="7.7265625" style="6" customWidth="1"/>
    <col min="5123" max="5123" width="10.7265625" style="6"/>
    <col min="5124" max="5124" width="4.54296875" style="6" customWidth="1"/>
    <col min="5125" max="5126" width="10.7265625" style="6"/>
    <col min="5127" max="5127" width="5.26953125" style="6" customWidth="1"/>
    <col min="5128" max="5130" width="10.7265625" style="6"/>
    <col min="5131" max="5131" width="8.7265625" style="6" customWidth="1"/>
    <col min="5132" max="5377" width="10.7265625" style="6"/>
    <col min="5378" max="5378" width="7.7265625" style="6" customWidth="1"/>
    <col min="5379" max="5379" width="10.7265625" style="6"/>
    <col min="5380" max="5380" width="4.54296875" style="6" customWidth="1"/>
    <col min="5381" max="5382" width="10.7265625" style="6"/>
    <col min="5383" max="5383" width="5.26953125" style="6" customWidth="1"/>
    <col min="5384" max="5386" width="10.7265625" style="6"/>
    <col min="5387" max="5387" width="8.7265625" style="6" customWidth="1"/>
    <col min="5388" max="5633" width="10.7265625" style="6"/>
    <col min="5634" max="5634" width="7.7265625" style="6" customWidth="1"/>
    <col min="5635" max="5635" width="10.7265625" style="6"/>
    <col min="5636" max="5636" width="4.54296875" style="6" customWidth="1"/>
    <col min="5637" max="5638" width="10.7265625" style="6"/>
    <col min="5639" max="5639" width="5.26953125" style="6" customWidth="1"/>
    <col min="5640" max="5642" width="10.7265625" style="6"/>
    <col min="5643" max="5643" width="8.7265625" style="6" customWidth="1"/>
    <col min="5644" max="5889" width="10.7265625" style="6"/>
    <col min="5890" max="5890" width="7.7265625" style="6" customWidth="1"/>
    <col min="5891" max="5891" width="10.7265625" style="6"/>
    <col min="5892" max="5892" width="4.54296875" style="6" customWidth="1"/>
    <col min="5893" max="5894" width="10.7265625" style="6"/>
    <col min="5895" max="5895" width="5.26953125" style="6" customWidth="1"/>
    <col min="5896" max="5898" width="10.7265625" style="6"/>
    <col min="5899" max="5899" width="8.7265625" style="6" customWidth="1"/>
    <col min="5900" max="6145" width="10.7265625" style="6"/>
    <col min="6146" max="6146" width="7.7265625" style="6" customWidth="1"/>
    <col min="6147" max="6147" width="10.7265625" style="6"/>
    <col min="6148" max="6148" width="4.54296875" style="6" customWidth="1"/>
    <col min="6149" max="6150" width="10.7265625" style="6"/>
    <col min="6151" max="6151" width="5.26953125" style="6" customWidth="1"/>
    <col min="6152" max="6154" width="10.7265625" style="6"/>
    <col min="6155" max="6155" width="8.7265625" style="6" customWidth="1"/>
    <col min="6156" max="6401" width="10.7265625" style="6"/>
    <col min="6402" max="6402" width="7.7265625" style="6" customWidth="1"/>
    <col min="6403" max="6403" width="10.7265625" style="6"/>
    <col min="6404" max="6404" width="4.54296875" style="6" customWidth="1"/>
    <col min="6405" max="6406" width="10.7265625" style="6"/>
    <col min="6407" max="6407" width="5.26953125" style="6" customWidth="1"/>
    <col min="6408" max="6410" width="10.7265625" style="6"/>
    <col min="6411" max="6411" width="8.7265625" style="6" customWidth="1"/>
    <col min="6412" max="6657" width="10.7265625" style="6"/>
    <col min="6658" max="6658" width="7.7265625" style="6" customWidth="1"/>
    <col min="6659" max="6659" width="10.7265625" style="6"/>
    <col min="6660" max="6660" width="4.54296875" style="6" customWidth="1"/>
    <col min="6661" max="6662" width="10.7265625" style="6"/>
    <col min="6663" max="6663" width="5.26953125" style="6" customWidth="1"/>
    <col min="6664" max="6666" width="10.7265625" style="6"/>
    <col min="6667" max="6667" width="8.7265625" style="6" customWidth="1"/>
    <col min="6668" max="6913" width="10.7265625" style="6"/>
    <col min="6914" max="6914" width="7.7265625" style="6" customWidth="1"/>
    <col min="6915" max="6915" width="10.7265625" style="6"/>
    <col min="6916" max="6916" width="4.54296875" style="6" customWidth="1"/>
    <col min="6917" max="6918" width="10.7265625" style="6"/>
    <col min="6919" max="6919" width="5.26953125" style="6" customWidth="1"/>
    <col min="6920" max="6922" width="10.7265625" style="6"/>
    <col min="6923" max="6923" width="8.7265625" style="6" customWidth="1"/>
    <col min="6924" max="7169" width="10.7265625" style="6"/>
    <col min="7170" max="7170" width="7.7265625" style="6" customWidth="1"/>
    <col min="7171" max="7171" width="10.7265625" style="6"/>
    <col min="7172" max="7172" width="4.54296875" style="6" customWidth="1"/>
    <col min="7173" max="7174" width="10.7265625" style="6"/>
    <col min="7175" max="7175" width="5.26953125" style="6" customWidth="1"/>
    <col min="7176" max="7178" width="10.7265625" style="6"/>
    <col min="7179" max="7179" width="8.7265625" style="6" customWidth="1"/>
    <col min="7180" max="7425" width="10.7265625" style="6"/>
    <col min="7426" max="7426" width="7.7265625" style="6" customWidth="1"/>
    <col min="7427" max="7427" width="10.7265625" style="6"/>
    <col min="7428" max="7428" width="4.54296875" style="6" customWidth="1"/>
    <col min="7429" max="7430" width="10.7265625" style="6"/>
    <col min="7431" max="7431" width="5.26953125" style="6" customWidth="1"/>
    <col min="7432" max="7434" width="10.7265625" style="6"/>
    <col min="7435" max="7435" width="8.7265625" style="6" customWidth="1"/>
    <col min="7436" max="7681" width="10.7265625" style="6"/>
    <col min="7682" max="7682" width="7.7265625" style="6" customWidth="1"/>
    <col min="7683" max="7683" width="10.7265625" style="6"/>
    <col min="7684" max="7684" width="4.54296875" style="6" customWidth="1"/>
    <col min="7685" max="7686" width="10.7265625" style="6"/>
    <col min="7687" max="7687" width="5.26953125" style="6" customWidth="1"/>
    <col min="7688" max="7690" width="10.7265625" style="6"/>
    <col min="7691" max="7691" width="8.7265625" style="6" customWidth="1"/>
    <col min="7692" max="7937" width="10.7265625" style="6"/>
    <col min="7938" max="7938" width="7.7265625" style="6" customWidth="1"/>
    <col min="7939" max="7939" width="10.7265625" style="6"/>
    <col min="7940" max="7940" width="4.54296875" style="6" customWidth="1"/>
    <col min="7941" max="7942" width="10.7265625" style="6"/>
    <col min="7943" max="7943" width="5.26953125" style="6" customWidth="1"/>
    <col min="7944" max="7946" width="10.7265625" style="6"/>
    <col min="7947" max="7947" width="8.7265625" style="6" customWidth="1"/>
    <col min="7948" max="8193" width="10.7265625" style="6"/>
    <col min="8194" max="8194" width="7.7265625" style="6" customWidth="1"/>
    <col min="8195" max="8195" width="10.7265625" style="6"/>
    <col min="8196" max="8196" width="4.54296875" style="6" customWidth="1"/>
    <col min="8197" max="8198" width="10.7265625" style="6"/>
    <col min="8199" max="8199" width="5.26953125" style="6" customWidth="1"/>
    <col min="8200" max="8202" width="10.7265625" style="6"/>
    <col min="8203" max="8203" width="8.7265625" style="6" customWidth="1"/>
    <col min="8204" max="8449" width="10.7265625" style="6"/>
    <col min="8450" max="8450" width="7.7265625" style="6" customWidth="1"/>
    <col min="8451" max="8451" width="10.7265625" style="6"/>
    <col min="8452" max="8452" width="4.54296875" style="6" customWidth="1"/>
    <col min="8453" max="8454" width="10.7265625" style="6"/>
    <col min="8455" max="8455" width="5.26953125" style="6" customWidth="1"/>
    <col min="8456" max="8458" width="10.7265625" style="6"/>
    <col min="8459" max="8459" width="8.7265625" style="6" customWidth="1"/>
    <col min="8460" max="8705" width="10.7265625" style="6"/>
    <col min="8706" max="8706" width="7.7265625" style="6" customWidth="1"/>
    <col min="8707" max="8707" width="10.7265625" style="6"/>
    <col min="8708" max="8708" width="4.54296875" style="6" customWidth="1"/>
    <col min="8709" max="8710" width="10.7265625" style="6"/>
    <col min="8711" max="8711" width="5.26953125" style="6" customWidth="1"/>
    <col min="8712" max="8714" width="10.7265625" style="6"/>
    <col min="8715" max="8715" width="8.7265625" style="6" customWidth="1"/>
    <col min="8716" max="8961" width="10.7265625" style="6"/>
    <col min="8962" max="8962" width="7.7265625" style="6" customWidth="1"/>
    <col min="8963" max="8963" width="10.7265625" style="6"/>
    <col min="8964" max="8964" width="4.54296875" style="6" customWidth="1"/>
    <col min="8965" max="8966" width="10.7265625" style="6"/>
    <col min="8967" max="8967" width="5.26953125" style="6" customWidth="1"/>
    <col min="8968" max="8970" width="10.7265625" style="6"/>
    <col min="8971" max="8971" width="8.7265625" style="6" customWidth="1"/>
    <col min="8972" max="9217" width="10.7265625" style="6"/>
    <col min="9218" max="9218" width="7.7265625" style="6" customWidth="1"/>
    <col min="9219" max="9219" width="10.7265625" style="6"/>
    <col min="9220" max="9220" width="4.54296875" style="6" customWidth="1"/>
    <col min="9221" max="9222" width="10.7265625" style="6"/>
    <col min="9223" max="9223" width="5.26953125" style="6" customWidth="1"/>
    <col min="9224" max="9226" width="10.7265625" style="6"/>
    <col min="9227" max="9227" width="8.7265625" style="6" customWidth="1"/>
    <col min="9228" max="9473" width="10.7265625" style="6"/>
    <col min="9474" max="9474" width="7.7265625" style="6" customWidth="1"/>
    <col min="9475" max="9475" width="10.7265625" style="6"/>
    <col min="9476" max="9476" width="4.54296875" style="6" customWidth="1"/>
    <col min="9477" max="9478" width="10.7265625" style="6"/>
    <col min="9479" max="9479" width="5.26953125" style="6" customWidth="1"/>
    <col min="9480" max="9482" width="10.7265625" style="6"/>
    <col min="9483" max="9483" width="8.7265625" style="6" customWidth="1"/>
    <col min="9484" max="9729" width="10.7265625" style="6"/>
    <col min="9730" max="9730" width="7.7265625" style="6" customWidth="1"/>
    <col min="9731" max="9731" width="10.7265625" style="6"/>
    <col min="9732" max="9732" width="4.54296875" style="6" customWidth="1"/>
    <col min="9733" max="9734" width="10.7265625" style="6"/>
    <col min="9735" max="9735" width="5.26953125" style="6" customWidth="1"/>
    <col min="9736" max="9738" width="10.7265625" style="6"/>
    <col min="9739" max="9739" width="8.7265625" style="6" customWidth="1"/>
    <col min="9740" max="9985" width="10.7265625" style="6"/>
    <col min="9986" max="9986" width="7.7265625" style="6" customWidth="1"/>
    <col min="9987" max="9987" width="10.7265625" style="6"/>
    <col min="9988" max="9988" width="4.54296875" style="6" customWidth="1"/>
    <col min="9989" max="9990" width="10.7265625" style="6"/>
    <col min="9991" max="9991" width="5.26953125" style="6" customWidth="1"/>
    <col min="9992" max="9994" width="10.7265625" style="6"/>
    <col min="9995" max="9995" width="8.7265625" style="6" customWidth="1"/>
    <col min="9996" max="10241" width="10.7265625" style="6"/>
    <col min="10242" max="10242" width="7.7265625" style="6" customWidth="1"/>
    <col min="10243" max="10243" width="10.7265625" style="6"/>
    <col min="10244" max="10244" width="4.54296875" style="6" customWidth="1"/>
    <col min="10245" max="10246" width="10.7265625" style="6"/>
    <col min="10247" max="10247" width="5.26953125" style="6" customWidth="1"/>
    <col min="10248" max="10250" width="10.7265625" style="6"/>
    <col min="10251" max="10251" width="8.7265625" style="6" customWidth="1"/>
    <col min="10252" max="10497" width="10.7265625" style="6"/>
    <col min="10498" max="10498" width="7.7265625" style="6" customWidth="1"/>
    <col min="10499" max="10499" width="10.7265625" style="6"/>
    <col min="10500" max="10500" width="4.54296875" style="6" customWidth="1"/>
    <col min="10501" max="10502" width="10.7265625" style="6"/>
    <col min="10503" max="10503" width="5.26953125" style="6" customWidth="1"/>
    <col min="10504" max="10506" width="10.7265625" style="6"/>
    <col min="10507" max="10507" width="8.7265625" style="6" customWidth="1"/>
    <col min="10508" max="10753" width="10.7265625" style="6"/>
    <col min="10754" max="10754" width="7.7265625" style="6" customWidth="1"/>
    <col min="10755" max="10755" width="10.7265625" style="6"/>
    <col min="10756" max="10756" width="4.54296875" style="6" customWidth="1"/>
    <col min="10757" max="10758" width="10.7265625" style="6"/>
    <col min="10759" max="10759" width="5.26953125" style="6" customWidth="1"/>
    <col min="10760" max="10762" width="10.7265625" style="6"/>
    <col min="10763" max="10763" width="8.7265625" style="6" customWidth="1"/>
    <col min="10764" max="11009" width="10.7265625" style="6"/>
    <col min="11010" max="11010" width="7.7265625" style="6" customWidth="1"/>
    <col min="11011" max="11011" width="10.7265625" style="6"/>
    <col min="11012" max="11012" width="4.54296875" style="6" customWidth="1"/>
    <col min="11013" max="11014" width="10.7265625" style="6"/>
    <col min="11015" max="11015" width="5.26953125" style="6" customWidth="1"/>
    <col min="11016" max="11018" width="10.7265625" style="6"/>
    <col min="11019" max="11019" width="8.7265625" style="6" customWidth="1"/>
    <col min="11020" max="11265" width="10.7265625" style="6"/>
    <col min="11266" max="11266" width="7.7265625" style="6" customWidth="1"/>
    <col min="11267" max="11267" width="10.7265625" style="6"/>
    <col min="11268" max="11268" width="4.54296875" style="6" customWidth="1"/>
    <col min="11269" max="11270" width="10.7265625" style="6"/>
    <col min="11271" max="11271" width="5.26953125" style="6" customWidth="1"/>
    <col min="11272" max="11274" width="10.7265625" style="6"/>
    <col min="11275" max="11275" width="8.7265625" style="6" customWidth="1"/>
    <col min="11276" max="11521" width="10.7265625" style="6"/>
    <col min="11522" max="11522" width="7.7265625" style="6" customWidth="1"/>
    <col min="11523" max="11523" width="10.7265625" style="6"/>
    <col min="11524" max="11524" width="4.54296875" style="6" customWidth="1"/>
    <col min="11525" max="11526" width="10.7265625" style="6"/>
    <col min="11527" max="11527" width="5.26953125" style="6" customWidth="1"/>
    <col min="11528" max="11530" width="10.7265625" style="6"/>
    <col min="11531" max="11531" width="8.7265625" style="6" customWidth="1"/>
    <col min="11532" max="11777" width="10.7265625" style="6"/>
    <col min="11778" max="11778" width="7.7265625" style="6" customWidth="1"/>
    <col min="11779" max="11779" width="10.7265625" style="6"/>
    <col min="11780" max="11780" width="4.54296875" style="6" customWidth="1"/>
    <col min="11781" max="11782" width="10.7265625" style="6"/>
    <col min="11783" max="11783" width="5.26953125" style="6" customWidth="1"/>
    <col min="11784" max="11786" width="10.7265625" style="6"/>
    <col min="11787" max="11787" width="8.7265625" style="6" customWidth="1"/>
    <col min="11788" max="12033" width="10.7265625" style="6"/>
    <col min="12034" max="12034" width="7.7265625" style="6" customWidth="1"/>
    <col min="12035" max="12035" width="10.7265625" style="6"/>
    <col min="12036" max="12036" width="4.54296875" style="6" customWidth="1"/>
    <col min="12037" max="12038" width="10.7265625" style="6"/>
    <col min="12039" max="12039" width="5.26953125" style="6" customWidth="1"/>
    <col min="12040" max="12042" width="10.7265625" style="6"/>
    <col min="12043" max="12043" width="8.7265625" style="6" customWidth="1"/>
    <col min="12044" max="12289" width="10.7265625" style="6"/>
    <col min="12290" max="12290" width="7.7265625" style="6" customWidth="1"/>
    <col min="12291" max="12291" width="10.7265625" style="6"/>
    <col min="12292" max="12292" width="4.54296875" style="6" customWidth="1"/>
    <col min="12293" max="12294" width="10.7265625" style="6"/>
    <col min="12295" max="12295" width="5.26953125" style="6" customWidth="1"/>
    <col min="12296" max="12298" width="10.7265625" style="6"/>
    <col min="12299" max="12299" width="8.7265625" style="6" customWidth="1"/>
    <col min="12300" max="12545" width="10.7265625" style="6"/>
    <col min="12546" max="12546" width="7.7265625" style="6" customWidth="1"/>
    <col min="12547" max="12547" width="10.7265625" style="6"/>
    <col min="12548" max="12548" width="4.54296875" style="6" customWidth="1"/>
    <col min="12549" max="12550" width="10.7265625" style="6"/>
    <col min="12551" max="12551" width="5.26953125" style="6" customWidth="1"/>
    <col min="12552" max="12554" width="10.7265625" style="6"/>
    <col min="12555" max="12555" width="8.7265625" style="6" customWidth="1"/>
    <col min="12556" max="12801" width="10.7265625" style="6"/>
    <col min="12802" max="12802" width="7.7265625" style="6" customWidth="1"/>
    <col min="12803" max="12803" width="10.7265625" style="6"/>
    <col min="12804" max="12804" width="4.54296875" style="6" customWidth="1"/>
    <col min="12805" max="12806" width="10.7265625" style="6"/>
    <col min="12807" max="12807" width="5.26953125" style="6" customWidth="1"/>
    <col min="12808" max="12810" width="10.7265625" style="6"/>
    <col min="12811" max="12811" width="8.7265625" style="6" customWidth="1"/>
    <col min="12812" max="13057" width="10.7265625" style="6"/>
    <col min="13058" max="13058" width="7.7265625" style="6" customWidth="1"/>
    <col min="13059" max="13059" width="10.7265625" style="6"/>
    <col min="13060" max="13060" width="4.54296875" style="6" customWidth="1"/>
    <col min="13061" max="13062" width="10.7265625" style="6"/>
    <col min="13063" max="13063" width="5.26953125" style="6" customWidth="1"/>
    <col min="13064" max="13066" width="10.7265625" style="6"/>
    <col min="13067" max="13067" width="8.7265625" style="6" customWidth="1"/>
    <col min="13068" max="13313" width="10.7265625" style="6"/>
    <col min="13314" max="13314" width="7.7265625" style="6" customWidth="1"/>
    <col min="13315" max="13315" width="10.7265625" style="6"/>
    <col min="13316" max="13316" width="4.54296875" style="6" customWidth="1"/>
    <col min="13317" max="13318" width="10.7265625" style="6"/>
    <col min="13319" max="13319" width="5.26953125" style="6" customWidth="1"/>
    <col min="13320" max="13322" width="10.7265625" style="6"/>
    <col min="13323" max="13323" width="8.7265625" style="6" customWidth="1"/>
    <col min="13324" max="13569" width="10.7265625" style="6"/>
    <col min="13570" max="13570" width="7.7265625" style="6" customWidth="1"/>
    <col min="13571" max="13571" width="10.7265625" style="6"/>
    <col min="13572" max="13572" width="4.54296875" style="6" customWidth="1"/>
    <col min="13573" max="13574" width="10.7265625" style="6"/>
    <col min="13575" max="13575" width="5.26953125" style="6" customWidth="1"/>
    <col min="13576" max="13578" width="10.7265625" style="6"/>
    <col min="13579" max="13579" width="8.7265625" style="6" customWidth="1"/>
    <col min="13580" max="13825" width="10.7265625" style="6"/>
    <col min="13826" max="13826" width="7.7265625" style="6" customWidth="1"/>
    <col min="13827" max="13827" width="10.7265625" style="6"/>
    <col min="13828" max="13828" width="4.54296875" style="6" customWidth="1"/>
    <col min="13829" max="13830" width="10.7265625" style="6"/>
    <col min="13831" max="13831" width="5.26953125" style="6" customWidth="1"/>
    <col min="13832" max="13834" width="10.7265625" style="6"/>
    <col min="13835" max="13835" width="8.7265625" style="6" customWidth="1"/>
    <col min="13836" max="14081" width="10.7265625" style="6"/>
    <col min="14082" max="14082" width="7.7265625" style="6" customWidth="1"/>
    <col min="14083" max="14083" width="10.7265625" style="6"/>
    <col min="14084" max="14084" width="4.54296875" style="6" customWidth="1"/>
    <col min="14085" max="14086" width="10.7265625" style="6"/>
    <col min="14087" max="14087" width="5.26953125" style="6" customWidth="1"/>
    <col min="14088" max="14090" width="10.7265625" style="6"/>
    <col min="14091" max="14091" width="8.7265625" style="6" customWidth="1"/>
    <col min="14092" max="14337" width="10.7265625" style="6"/>
    <col min="14338" max="14338" width="7.7265625" style="6" customWidth="1"/>
    <col min="14339" max="14339" width="10.7265625" style="6"/>
    <col min="14340" max="14340" width="4.54296875" style="6" customWidth="1"/>
    <col min="14341" max="14342" width="10.7265625" style="6"/>
    <col min="14343" max="14343" width="5.26953125" style="6" customWidth="1"/>
    <col min="14344" max="14346" width="10.7265625" style="6"/>
    <col min="14347" max="14347" width="8.7265625" style="6" customWidth="1"/>
    <col min="14348" max="14593" width="10.7265625" style="6"/>
    <col min="14594" max="14594" width="7.7265625" style="6" customWidth="1"/>
    <col min="14595" max="14595" width="10.7265625" style="6"/>
    <col min="14596" max="14596" width="4.54296875" style="6" customWidth="1"/>
    <col min="14597" max="14598" width="10.7265625" style="6"/>
    <col min="14599" max="14599" width="5.26953125" style="6" customWidth="1"/>
    <col min="14600" max="14602" width="10.7265625" style="6"/>
    <col min="14603" max="14603" width="8.7265625" style="6" customWidth="1"/>
    <col min="14604" max="14849" width="10.7265625" style="6"/>
    <col min="14850" max="14850" width="7.7265625" style="6" customWidth="1"/>
    <col min="14851" max="14851" width="10.7265625" style="6"/>
    <col min="14852" max="14852" width="4.54296875" style="6" customWidth="1"/>
    <col min="14853" max="14854" width="10.7265625" style="6"/>
    <col min="14855" max="14855" width="5.26953125" style="6" customWidth="1"/>
    <col min="14856" max="14858" width="10.7265625" style="6"/>
    <col min="14859" max="14859" width="8.7265625" style="6" customWidth="1"/>
    <col min="14860" max="15105" width="10.7265625" style="6"/>
    <col min="15106" max="15106" width="7.7265625" style="6" customWidth="1"/>
    <col min="15107" max="15107" width="10.7265625" style="6"/>
    <col min="15108" max="15108" width="4.54296875" style="6" customWidth="1"/>
    <col min="15109" max="15110" width="10.7265625" style="6"/>
    <col min="15111" max="15111" width="5.26953125" style="6" customWidth="1"/>
    <col min="15112" max="15114" width="10.7265625" style="6"/>
    <col min="15115" max="15115" width="8.7265625" style="6" customWidth="1"/>
    <col min="15116" max="15361" width="10.7265625" style="6"/>
    <col min="15362" max="15362" width="7.7265625" style="6" customWidth="1"/>
    <col min="15363" max="15363" width="10.7265625" style="6"/>
    <col min="15364" max="15364" width="4.54296875" style="6" customWidth="1"/>
    <col min="15365" max="15366" width="10.7265625" style="6"/>
    <col min="15367" max="15367" width="5.26953125" style="6" customWidth="1"/>
    <col min="15368" max="15370" width="10.7265625" style="6"/>
    <col min="15371" max="15371" width="8.7265625" style="6" customWidth="1"/>
    <col min="15372" max="15617" width="10.7265625" style="6"/>
    <col min="15618" max="15618" width="7.7265625" style="6" customWidth="1"/>
    <col min="15619" max="15619" width="10.7265625" style="6"/>
    <col min="15620" max="15620" width="4.54296875" style="6" customWidth="1"/>
    <col min="15621" max="15622" width="10.7265625" style="6"/>
    <col min="15623" max="15623" width="5.26953125" style="6" customWidth="1"/>
    <col min="15624" max="15626" width="10.7265625" style="6"/>
    <col min="15627" max="15627" width="8.7265625" style="6" customWidth="1"/>
    <col min="15628" max="15873" width="10.7265625" style="6"/>
    <col min="15874" max="15874" width="7.7265625" style="6" customWidth="1"/>
    <col min="15875" max="15875" width="10.7265625" style="6"/>
    <col min="15876" max="15876" width="4.54296875" style="6" customWidth="1"/>
    <col min="15877" max="15878" width="10.7265625" style="6"/>
    <col min="15879" max="15879" width="5.26953125" style="6" customWidth="1"/>
    <col min="15880" max="15882" width="10.7265625" style="6"/>
    <col min="15883" max="15883" width="8.7265625" style="6" customWidth="1"/>
    <col min="15884" max="16129" width="10.7265625" style="6"/>
    <col min="16130" max="16130" width="7.7265625" style="6" customWidth="1"/>
    <col min="16131" max="16131" width="10.7265625" style="6"/>
    <col min="16132" max="16132" width="4.54296875" style="6" customWidth="1"/>
    <col min="16133" max="16134" width="10.7265625" style="6"/>
    <col min="16135" max="16135" width="5.26953125" style="6" customWidth="1"/>
    <col min="16136" max="16138" width="10.7265625" style="6"/>
    <col min="16139" max="16139" width="8.7265625" style="6" customWidth="1"/>
    <col min="16140" max="16384" width="10.7265625" style="6"/>
  </cols>
  <sheetData>
    <row r="1" spans="2:11" ht="15" customHeight="1" x14ac:dyDescent="0.35"/>
    <row r="2" spans="2:11" ht="20.149999999999999" customHeight="1" x14ac:dyDescent="0.35">
      <c r="B2" s="78"/>
      <c r="C2" s="78"/>
      <c r="D2" s="78"/>
      <c r="E2" s="78"/>
      <c r="F2" s="78"/>
    </row>
    <row r="3" spans="2:11" ht="20.149999999999999" customHeight="1" x14ac:dyDescent="0.35">
      <c r="B3" s="78"/>
      <c r="C3" s="78"/>
      <c r="D3" s="78"/>
      <c r="E3" s="78"/>
      <c r="F3" s="78"/>
    </row>
    <row r="4" spans="2:11" ht="13.5" customHeight="1" x14ac:dyDescent="0.35">
      <c r="B4" s="14"/>
      <c r="C4" s="14"/>
      <c r="D4" s="14"/>
      <c r="E4" s="14"/>
      <c r="F4" s="14"/>
      <c r="G4" s="14"/>
      <c r="H4" s="14"/>
      <c r="I4" s="14"/>
      <c r="J4" s="14"/>
      <c r="K4" s="14"/>
    </row>
    <row r="5" spans="2:11" ht="11.25" customHeight="1" x14ac:dyDescent="0.35">
      <c r="B5" s="104" t="s">
        <v>10</v>
      </c>
      <c r="C5" s="105"/>
      <c r="D5" s="105"/>
      <c r="E5" s="105"/>
      <c r="F5" s="105"/>
      <c r="G5" s="105"/>
      <c r="H5" s="105"/>
      <c r="I5" s="105"/>
      <c r="J5" s="105"/>
      <c r="K5" s="106"/>
    </row>
    <row r="6" spans="2:11" ht="73.5" customHeight="1" x14ac:dyDescent="0.35">
      <c r="B6" s="107" t="s">
        <v>11</v>
      </c>
      <c r="C6" s="108"/>
      <c r="D6" s="108"/>
      <c r="E6" s="108"/>
      <c r="F6" s="108"/>
      <c r="G6" s="108"/>
      <c r="H6" s="108"/>
      <c r="I6" s="108"/>
      <c r="J6" s="108"/>
      <c r="K6" s="109"/>
    </row>
    <row r="7" spans="2:11" x14ac:dyDescent="0.35">
      <c r="B7" s="104" t="s">
        <v>12</v>
      </c>
      <c r="C7" s="105"/>
      <c r="D7" s="105"/>
      <c r="E7" s="105"/>
      <c r="F7" s="105"/>
      <c r="G7" s="105"/>
      <c r="H7" s="105"/>
      <c r="I7" s="105"/>
      <c r="J7" s="105"/>
      <c r="K7" s="106"/>
    </row>
    <row r="8" spans="2:11" ht="112.9" customHeight="1" x14ac:dyDescent="0.35">
      <c r="B8" s="110" t="s">
        <v>13</v>
      </c>
      <c r="C8" s="111"/>
      <c r="D8" s="111"/>
      <c r="E8" s="111"/>
      <c r="F8" s="111"/>
      <c r="G8" s="111"/>
      <c r="H8" s="111"/>
      <c r="I8" s="111"/>
      <c r="J8" s="111"/>
      <c r="K8" s="112"/>
    </row>
    <row r="9" spans="2:11" ht="151.5" customHeight="1" x14ac:dyDescent="0.35">
      <c r="B9" s="113" t="s">
        <v>14</v>
      </c>
      <c r="C9" s="114"/>
      <c r="D9" s="114"/>
      <c r="E9" s="114"/>
      <c r="F9" s="114"/>
      <c r="G9" s="114"/>
      <c r="H9" s="114"/>
      <c r="I9" s="114"/>
      <c r="J9" s="114"/>
      <c r="K9" s="115"/>
    </row>
    <row r="10" spans="2:11" ht="15.5" x14ac:dyDescent="0.35">
      <c r="B10" s="74"/>
      <c r="C10" s="79"/>
      <c r="D10" s="79"/>
      <c r="E10" s="79"/>
      <c r="F10" s="79"/>
      <c r="G10" s="80"/>
      <c r="H10" s="74"/>
      <c r="I10" s="74"/>
      <c r="J10" s="74"/>
      <c r="K10" s="74"/>
    </row>
    <row r="11" spans="2:11" ht="15.5" x14ac:dyDescent="0.35">
      <c r="B11" s="74"/>
      <c r="C11" s="79"/>
      <c r="D11" s="79"/>
      <c r="E11" s="79"/>
      <c r="F11" s="79"/>
      <c r="G11" s="80"/>
      <c r="H11" s="74"/>
      <c r="I11" s="11"/>
      <c r="J11" s="74"/>
      <c r="K11" s="74"/>
    </row>
    <row r="12" spans="2:11" ht="15.5" x14ac:dyDescent="0.35">
      <c r="B12" s="74"/>
      <c r="C12" s="79"/>
      <c r="D12" s="79"/>
      <c r="E12" s="79"/>
      <c r="F12" s="79"/>
      <c r="G12" s="80"/>
      <c r="H12" s="74"/>
      <c r="I12" s="11"/>
      <c r="J12" s="74"/>
      <c r="K12" s="74"/>
    </row>
    <row r="13" spans="2:11" ht="15" customHeight="1" x14ac:dyDescent="0.35">
      <c r="B13" s="13"/>
      <c r="C13" s="79"/>
      <c r="D13" s="79"/>
      <c r="E13" s="79"/>
      <c r="F13" s="79"/>
      <c r="G13" s="80"/>
      <c r="H13" s="12"/>
      <c r="I13" s="11"/>
      <c r="J13" s="11"/>
      <c r="K13" s="11"/>
    </row>
    <row r="14" spans="2:11" ht="15.5" x14ac:dyDescent="0.35">
      <c r="B14" s="13"/>
      <c r="C14" s="79"/>
      <c r="D14" s="79"/>
      <c r="E14" s="79"/>
      <c r="F14" s="79"/>
      <c r="G14" s="80"/>
      <c r="H14" s="12"/>
      <c r="I14" s="11"/>
      <c r="J14" s="11"/>
      <c r="K14" s="11"/>
    </row>
    <row r="15" spans="2:11" ht="15.75" customHeight="1" x14ac:dyDescent="0.35">
      <c r="B15" s="13" t="s">
        <v>15</v>
      </c>
      <c r="C15" s="79" t="s">
        <v>16</v>
      </c>
      <c r="D15" s="79"/>
      <c r="E15" s="79"/>
      <c r="F15" s="79"/>
      <c r="G15" s="80"/>
      <c r="H15" s="12">
        <v>46157</v>
      </c>
      <c r="I15" s="11" t="s">
        <v>17</v>
      </c>
      <c r="J15" s="11" t="s">
        <v>18</v>
      </c>
      <c r="K15" s="11" t="s">
        <v>19</v>
      </c>
    </row>
    <row r="16" spans="2:11" x14ac:dyDescent="0.35">
      <c r="B16" s="10" t="s">
        <v>20</v>
      </c>
      <c r="C16" s="81" t="s">
        <v>21</v>
      </c>
      <c r="D16" s="82"/>
      <c r="E16" s="82"/>
      <c r="F16" s="82"/>
      <c r="G16" s="83"/>
      <c r="H16" s="9" t="s">
        <v>22</v>
      </c>
      <c r="I16" s="9" t="s">
        <v>23</v>
      </c>
      <c r="J16" s="9" t="s">
        <v>24</v>
      </c>
      <c r="K16" s="9" t="s">
        <v>25</v>
      </c>
    </row>
    <row r="17" spans="2:11" x14ac:dyDescent="0.35">
      <c r="B17" s="85" t="s">
        <v>26</v>
      </c>
      <c r="C17" s="86"/>
      <c r="D17" s="87"/>
      <c r="E17" s="102" t="s">
        <v>27</v>
      </c>
      <c r="F17" s="102" t="s">
        <v>28</v>
      </c>
      <c r="G17" s="85" t="s">
        <v>29</v>
      </c>
      <c r="H17" s="87"/>
      <c r="I17" s="85" t="s">
        <v>30</v>
      </c>
      <c r="J17" s="86"/>
      <c r="K17" s="87"/>
    </row>
    <row r="18" spans="2:11" ht="20" x14ac:dyDescent="0.35">
      <c r="B18" s="99"/>
      <c r="C18" s="100"/>
      <c r="D18" s="101"/>
      <c r="E18" s="103"/>
      <c r="F18" s="103"/>
      <c r="G18" s="99"/>
      <c r="H18" s="101"/>
      <c r="I18" s="88" t="s">
        <v>31</v>
      </c>
      <c r="J18" s="89"/>
      <c r="K18" s="90"/>
    </row>
    <row r="19" spans="2:11" x14ac:dyDescent="0.35">
      <c r="B19" s="75" t="s">
        <v>32</v>
      </c>
      <c r="C19" s="91" t="s">
        <v>33</v>
      </c>
      <c r="D19" s="92"/>
      <c r="E19" s="27" t="s">
        <v>34</v>
      </c>
      <c r="F19" s="27" t="s">
        <v>35</v>
      </c>
      <c r="G19" s="91" t="s">
        <v>36</v>
      </c>
      <c r="H19" s="92"/>
      <c r="I19" s="91" t="s">
        <v>37</v>
      </c>
      <c r="J19" s="92"/>
      <c r="K19" s="27" t="s">
        <v>38</v>
      </c>
    </row>
    <row r="20" spans="2:11" ht="20" x14ac:dyDescent="0.35">
      <c r="B20" s="26" t="s">
        <v>39</v>
      </c>
      <c r="C20" s="93" t="s">
        <v>40</v>
      </c>
      <c r="D20" s="94"/>
      <c r="E20" s="26" t="s">
        <v>41</v>
      </c>
      <c r="F20" s="26" t="s">
        <v>42</v>
      </c>
      <c r="G20" s="95" t="s">
        <v>43</v>
      </c>
      <c r="H20" s="96"/>
      <c r="I20" s="97">
        <v>1</v>
      </c>
      <c r="J20" s="98"/>
      <c r="K20" s="26" t="s">
        <v>44</v>
      </c>
    </row>
    <row r="21" spans="2:11" x14ac:dyDescent="0.35">
      <c r="B21" s="8"/>
      <c r="C21" s="8"/>
      <c r="D21" s="8"/>
      <c r="E21" s="8"/>
      <c r="F21" s="8"/>
      <c r="G21" s="8"/>
      <c r="H21" s="8"/>
      <c r="I21" s="8"/>
      <c r="J21" s="8"/>
      <c r="K21" s="8"/>
    </row>
    <row r="22" spans="2:11" ht="17" x14ac:dyDescent="0.4">
      <c r="B22" s="7"/>
    </row>
    <row r="23" spans="2:11" ht="20.5" x14ac:dyDescent="0.35">
      <c r="G23" s="84"/>
      <c r="H23" s="84"/>
    </row>
  </sheetData>
  <mergeCells count="26">
    <mergeCell ref="C12:G12"/>
    <mergeCell ref="C13:G13"/>
    <mergeCell ref="C14:G14"/>
    <mergeCell ref="C11:G11"/>
    <mergeCell ref="B5:K5"/>
    <mergeCell ref="B6:K6"/>
    <mergeCell ref="B7:K7"/>
    <mergeCell ref="B8:K8"/>
    <mergeCell ref="B9:K9"/>
    <mergeCell ref="C10:G10"/>
    <mergeCell ref="B2:F3"/>
    <mergeCell ref="C15:G15"/>
    <mergeCell ref="C16:G16"/>
    <mergeCell ref="G23:H23"/>
    <mergeCell ref="I17:K17"/>
    <mergeCell ref="I18:K18"/>
    <mergeCell ref="C19:D19"/>
    <mergeCell ref="G19:H19"/>
    <mergeCell ref="I19:J19"/>
    <mergeCell ref="C20:D20"/>
    <mergeCell ref="G20:H20"/>
    <mergeCell ref="I20:J20"/>
    <mergeCell ref="B17:D18"/>
    <mergeCell ref="E17:E18"/>
    <mergeCell ref="F17:F18"/>
    <mergeCell ref="G17:H18"/>
  </mergeCells>
  <pageMargins left="0.70866141732283472" right="0.19685039370078741" top="0.47244094488188981" bottom="0.31496062992125984" header="0.31496062992125984" footer="0.19685039370078741"/>
  <pageSetup paperSize="9" orientation="portrait" r:id="rId1"/>
  <headerFooter>
    <oddHeader>&amp;A</oddHeader>
    <oddFooter>Side &amp;P av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B1:E17"/>
  <sheetViews>
    <sheetView zoomScale="130" zoomScaleNormal="130" workbookViewId="0">
      <selection activeCell="C18" sqref="C18"/>
    </sheetView>
  </sheetViews>
  <sheetFormatPr baseColWidth="10" defaultColWidth="10.7265625" defaultRowHeight="14.5" x14ac:dyDescent="0.35"/>
  <cols>
    <col min="1" max="1" width="3.26953125" style="2" customWidth="1"/>
    <col min="2" max="2" width="21.26953125" style="2" customWidth="1"/>
    <col min="3" max="3" width="98.54296875" style="1" customWidth="1"/>
    <col min="4" max="4" width="3.54296875" style="2" customWidth="1"/>
    <col min="5" max="5" width="42.54296875" style="2" customWidth="1"/>
    <col min="6" max="16384" width="10.7265625" style="2"/>
  </cols>
  <sheetData>
    <row r="1" spans="2:5" ht="15" customHeight="1" x14ac:dyDescent="0.35"/>
    <row r="2" spans="2:5" ht="20.149999999999999" customHeight="1" x14ac:dyDescent="0.35">
      <c r="B2" s="116"/>
      <c r="C2" s="116"/>
    </row>
    <row r="3" spans="2:5" ht="20.149999999999999" customHeight="1" x14ac:dyDescent="0.35">
      <c r="B3" s="116"/>
      <c r="C3" s="116"/>
    </row>
    <row r="4" spans="2:5" ht="13.5" customHeight="1" x14ac:dyDescent="0.35">
      <c r="C4" s="15"/>
    </row>
    <row r="5" spans="2:5" ht="20.149999999999999" customHeight="1" x14ac:dyDescent="0.35">
      <c r="B5" s="23" t="s">
        <v>45</v>
      </c>
      <c r="C5" s="24"/>
    </row>
    <row r="6" spans="2:5" x14ac:dyDescent="0.35">
      <c r="B6" s="117" t="s">
        <v>46</v>
      </c>
      <c r="C6" s="117"/>
    </row>
    <row r="7" spans="2:5" x14ac:dyDescent="0.35">
      <c r="B7" s="117"/>
      <c r="C7" s="117"/>
    </row>
    <row r="8" spans="2:5" ht="29.65" customHeight="1" x14ac:dyDescent="0.35">
      <c r="B8" s="117"/>
      <c r="C8" s="117"/>
    </row>
    <row r="9" spans="2:5" x14ac:dyDescent="0.35">
      <c r="B9" s="25" t="s">
        <v>0</v>
      </c>
      <c r="C9" s="25" t="s">
        <v>1</v>
      </c>
    </row>
    <row r="10" spans="2:5" x14ac:dyDescent="0.35">
      <c r="B10" s="73" t="s">
        <v>2</v>
      </c>
      <c r="C10" s="73" t="s">
        <v>3</v>
      </c>
      <c r="E10" s="3"/>
    </row>
    <row r="11" spans="2:5" ht="23.15" customHeight="1" x14ac:dyDescent="0.35">
      <c r="B11" s="76" t="s">
        <v>4</v>
      </c>
      <c r="C11" s="73" t="s">
        <v>47</v>
      </c>
      <c r="E11" s="3"/>
    </row>
    <row r="12" spans="2:5" ht="62.65" customHeight="1" x14ac:dyDescent="0.35">
      <c r="B12" s="76" t="s">
        <v>5</v>
      </c>
      <c r="C12" s="76" t="s">
        <v>48</v>
      </c>
      <c r="E12" s="4"/>
    </row>
    <row r="13" spans="2:5" ht="190.9" customHeight="1" x14ac:dyDescent="0.35">
      <c r="B13" s="73" t="s">
        <v>6</v>
      </c>
      <c r="C13" s="28" t="s">
        <v>49</v>
      </c>
      <c r="E13" s="3"/>
    </row>
    <row r="14" spans="2:5" ht="29" x14ac:dyDescent="0.35">
      <c r="B14" s="73" t="s">
        <v>7</v>
      </c>
      <c r="C14" s="73" t="s">
        <v>8</v>
      </c>
    </row>
    <row r="15" spans="2:5" ht="156.75" customHeight="1" x14ac:dyDescent="0.35">
      <c r="B15" s="73" t="s">
        <v>9</v>
      </c>
      <c r="C15" s="77" t="s">
        <v>50</v>
      </c>
    </row>
    <row r="16" spans="2:5" ht="13.5" customHeight="1" x14ac:dyDescent="0.35"/>
    <row r="17" spans="3:3" x14ac:dyDescent="0.35">
      <c r="C17" s="2"/>
    </row>
  </sheetData>
  <mergeCells count="2">
    <mergeCell ref="B6:C8"/>
    <mergeCell ref="B2:C3"/>
  </mergeCells>
  <pageMargins left="0.74803149606299213" right="0.74803149606299213" top="0.98425196850393704" bottom="0.98425196850393704" header="0.51181102362204722" footer="0.51181102362204722"/>
  <pageSetup paperSize="9" scale="68" orientation="portrait" r:id="rId1"/>
  <headerFooter>
    <oddHeader>&amp;A</oddHeader>
    <oddFooter>Side &amp;P av &amp;N</oddFooter>
    <firstFooter xml:space="preserve">&amp;L&amp;F   </first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CC"/>
    <outlinePr summaryBelow="0" summaryRight="0"/>
    <pageSetUpPr fitToPage="1"/>
  </sheetPr>
  <dimension ref="B1:H74"/>
  <sheetViews>
    <sheetView zoomScale="130" zoomScaleNormal="130" workbookViewId="0">
      <pane ySplit="8" topLeftCell="A9" activePane="bottomLeft" state="frozen"/>
      <selection pane="bottomLeft" activeCell="B13" sqref="B13"/>
    </sheetView>
  </sheetViews>
  <sheetFormatPr baseColWidth="10" defaultColWidth="9.7265625" defaultRowHeight="15" customHeight="1" x14ac:dyDescent="0.35"/>
  <cols>
    <col min="1" max="1" width="3.26953125" style="2" customWidth="1"/>
    <col min="2" max="2" width="15.26953125" style="30" customWidth="1"/>
    <col min="3" max="3" width="72.7265625" style="1" customWidth="1"/>
    <col min="4" max="4" width="60.26953125" style="1" customWidth="1"/>
    <col min="5" max="5" width="8.26953125" style="2" customWidth="1"/>
    <col min="6" max="6" width="10.7265625" style="2" customWidth="1"/>
    <col min="7" max="7" width="50.7265625" style="2" customWidth="1"/>
    <col min="8" max="8" width="30.54296875" style="2" customWidth="1"/>
    <col min="9" max="16384" width="9.7265625" style="2"/>
  </cols>
  <sheetData>
    <row r="1" spans="2:8" ht="15" hidden="1" customHeight="1" x14ac:dyDescent="0.35"/>
    <row r="2" spans="2:8" ht="20.149999999999999" hidden="1" customHeight="1" x14ac:dyDescent="0.35">
      <c r="B2" s="120"/>
      <c r="C2" s="120"/>
      <c r="F2" s="18" t="s">
        <v>51</v>
      </c>
      <c r="G2" s="118" t="s">
        <v>52</v>
      </c>
      <c r="H2" s="118"/>
    </row>
    <row r="3" spans="2:8" ht="20.149999999999999" hidden="1" customHeight="1" x14ac:dyDescent="0.35">
      <c r="B3" s="120"/>
      <c r="C3" s="120"/>
      <c r="F3" s="18" t="s">
        <v>53</v>
      </c>
      <c r="G3" s="118" t="s">
        <v>54</v>
      </c>
      <c r="H3" s="118"/>
    </row>
    <row r="4" spans="2:8" s="17" customFormat="1" ht="14.65" hidden="1" customHeight="1" collapsed="1" x14ac:dyDescent="0.45">
      <c r="B4" s="29"/>
      <c r="C4" s="16"/>
      <c r="D4" s="16"/>
    </row>
    <row r="5" spans="2:8" s="17" customFormat="1" ht="18" hidden="1" customHeight="1" collapsed="1" x14ac:dyDescent="0.45">
      <c r="B5" s="21" t="s">
        <v>55</v>
      </c>
      <c r="C5" s="20" t="s">
        <v>56</v>
      </c>
      <c r="D5" s="20"/>
    </row>
    <row r="6" spans="2:8" s="17" customFormat="1" ht="31" hidden="1" x14ac:dyDescent="0.45">
      <c r="B6" s="22" t="s">
        <v>57</v>
      </c>
      <c r="C6" s="119" t="s">
        <v>58</v>
      </c>
      <c r="D6" s="119"/>
      <c r="F6" s="18"/>
      <c r="G6" s="19"/>
      <c r="H6" s="19"/>
    </row>
    <row r="7" spans="2:8" ht="13.5" customHeight="1" x14ac:dyDescent="0.35">
      <c r="C7" s="2"/>
    </row>
    <row r="8" spans="2:8" ht="46.5" x14ac:dyDescent="0.35">
      <c r="B8" s="31" t="s">
        <v>59</v>
      </c>
      <c r="C8" s="32" t="s">
        <v>4</v>
      </c>
      <c r="D8" s="32" t="s">
        <v>5</v>
      </c>
      <c r="E8" s="32" t="s">
        <v>6</v>
      </c>
      <c r="F8" s="32" t="s">
        <v>7</v>
      </c>
      <c r="G8" s="33" t="s">
        <v>60</v>
      </c>
      <c r="H8" s="34" t="s">
        <v>61</v>
      </c>
    </row>
    <row r="9" spans="2:8" ht="14.5" collapsed="1" x14ac:dyDescent="0.35">
      <c r="B9" s="57" t="s">
        <v>62</v>
      </c>
      <c r="C9" s="58" t="s">
        <v>63</v>
      </c>
      <c r="D9" s="59"/>
      <c r="E9" s="60"/>
      <c r="F9" s="39"/>
      <c r="G9" s="60"/>
      <c r="H9" s="60"/>
    </row>
    <row r="10" spans="2:8" s="5" customFormat="1" ht="105.65" customHeight="1" x14ac:dyDescent="0.35">
      <c r="B10" s="41" t="str">
        <f>"F - 1."&amp;TEXT(ROWS($B$10:B10),"0")</f>
        <v>F - 1.1</v>
      </c>
      <c r="C10" s="72" t="s">
        <v>64</v>
      </c>
      <c r="D10" s="42"/>
      <c r="E10" s="46" t="s">
        <v>65</v>
      </c>
      <c r="F10" s="43"/>
      <c r="G10" s="44"/>
      <c r="H10" s="44"/>
    </row>
    <row r="11" spans="2:8" s="5" customFormat="1" ht="29" x14ac:dyDescent="0.35">
      <c r="B11" s="41" t="str">
        <f>"F - 1."&amp;TEXT(ROWS($B$10:B11),"0")</f>
        <v>F - 1.2</v>
      </c>
      <c r="C11" s="72" t="s">
        <v>66</v>
      </c>
      <c r="D11" s="42"/>
      <c r="E11" s="46" t="s">
        <v>67</v>
      </c>
      <c r="F11" s="43"/>
      <c r="G11" s="44"/>
      <c r="H11" s="44"/>
    </row>
    <row r="12" spans="2:8" s="5" customFormat="1" ht="50.15" customHeight="1" x14ac:dyDescent="0.35">
      <c r="B12" s="41" t="str">
        <f>"F - 1."&amp;TEXT(ROWS($B$10:B12),"0")</f>
        <v>F - 1.3</v>
      </c>
      <c r="C12" s="72" t="s">
        <v>68</v>
      </c>
      <c r="D12" s="42"/>
      <c r="E12" s="46" t="s">
        <v>69</v>
      </c>
      <c r="F12" s="43"/>
      <c r="G12" s="44"/>
      <c r="H12" s="44"/>
    </row>
    <row r="13" spans="2:8" s="5" customFormat="1" ht="148.5" customHeight="1" x14ac:dyDescent="0.35">
      <c r="B13" s="41" t="str">
        <f>"F - 1."&amp;TEXT(ROWS($B$10:B13),"0")</f>
        <v>F - 1.4</v>
      </c>
      <c r="C13" s="72" t="s">
        <v>70</v>
      </c>
      <c r="D13" s="42"/>
      <c r="E13" s="46" t="s">
        <v>69</v>
      </c>
      <c r="F13" s="43"/>
      <c r="G13" s="44"/>
      <c r="H13" s="44"/>
    </row>
    <row r="14" spans="2:8" s="5" customFormat="1" ht="94" customHeight="1" x14ac:dyDescent="0.35">
      <c r="B14" s="41" t="str">
        <f>"F - 1."&amp;TEXT(ROWS($B$10:B14),"0")</f>
        <v>F - 1.5</v>
      </c>
      <c r="C14" s="72" t="s">
        <v>71</v>
      </c>
      <c r="D14" s="42"/>
      <c r="E14" s="46" t="s">
        <v>67</v>
      </c>
      <c r="F14" s="43"/>
      <c r="G14" s="44"/>
      <c r="H14" s="44"/>
    </row>
    <row r="15" spans="2:8" s="5" customFormat="1" ht="180.65" customHeight="1" x14ac:dyDescent="0.35">
      <c r="B15" s="41" t="str">
        <f>"F - 1."&amp;TEXT(ROWS($B$10:B15),"0")</f>
        <v>F - 1.6</v>
      </c>
      <c r="C15" s="72" t="s">
        <v>72</v>
      </c>
      <c r="D15" s="42"/>
      <c r="E15" s="46" t="s">
        <v>67</v>
      </c>
      <c r="F15" s="43"/>
      <c r="G15" s="44"/>
      <c r="H15" s="44"/>
    </row>
    <row r="16" spans="2:8" s="5" customFormat="1" ht="64.5" customHeight="1" x14ac:dyDescent="0.35">
      <c r="B16" s="41" t="str">
        <f>"F - 1."&amp;TEXT(ROWS($B$10:B16),"0")</f>
        <v>F - 1.7</v>
      </c>
      <c r="C16" s="72" t="s">
        <v>73</v>
      </c>
      <c r="D16" s="42"/>
      <c r="E16" s="46" t="s">
        <v>67</v>
      </c>
      <c r="F16" s="43"/>
      <c r="G16" s="44"/>
      <c r="H16" s="44"/>
    </row>
    <row r="17" spans="2:8" s="5" customFormat="1" ht="103.5" customHeight="1" x14ac:dyDescent="0.35">
      <c r="B17" s="41" t="str">
        <f>"F - 1."&amp;TEXT(ROWS($B$10:B17),"0")</f>
        <v>F - 1.8</v>
      </c>
      <c r="C17" s="72" t="s">
        <v>74</v>
      </c>
      <c r="D17" s="42"/>
      <c r="E17" s="46" t="s">
        <v>67</v>
      </c>
      <c r="F17" s="43"/>
      <c r="G17" s="44"/>
      <c r="H17" s="44"/>
    </row>
    <row r="18" spans="2:8" s="5" customFormat="1" ht="51.75" customHeight="1" x14ac:dyDescent="0.35">
      <c r="B18" s="41" t="str">
        <f>"F - 1."&amp;TEXT(ROWS($B$10:B18),"0")</f>
        <v>F - 1.9</v>
      </c>
      <c r="C18" s="72" t="s">
        <v>75</v>
      </c>
      <c r="D18" s="42"/>
      <c r="E18" s="46" t="s">
        <v>67</v>
      </c>
      <c r="F18" s="43"/>
      <c r="G18" s="44"/>
      <c r="H18" s="44"/>
    </row>
    <row r="19" spans="2:8" s="5" customFormat="1" ht="275.5" x14ac:dyDescent="0.35">
      <c r="B19" s="41" t="str">
        <f>"F - 1."&amp;TEXT(ROWS($B$10:B19),"0")</f>
        <v>F - 1.10</v>
      </c>
      <c r="C19" s="72" t="s">
        <v>76</v>
      </c>
      <c r="D19" s="42"/>
      <c r="E19" s="46" t="s">
        <v>65</v>
      </c>
      <c r="F19" s="43"/>
      <c r="G19" s="44"/>
      <c r="H19" s="44"/>
    </row>
    <row r="20" spans="2:8" s="5" customFormat="1" ht="75.75" customHeight="1" x14ac:dyDescent="0.35">
      <c r="B20" s="41" t="str">
        <f>"F - 1."&amp;TEXT(ROWS($B$10:B20),"0")</f>
        <v>F - 1.11</v>
      </c>
      <c r="C20" s="72" t="s">
        <v>77</v>
      </c>
      <c r="D20" s="42"/>
      <c r="E20" s="46" t="s">
        <v>67</v>
      </c>
      <c r="F20" s="43"/>
      <c r="G20" s="44"/>
      <c r="H20" s="44"/>
    </row>
    <row r="21" spans="2:8" s="5" customFormat="1" ht="166.5" customHeight="1" x14ac:dyDescent="0.35">
      <c r="B21" s="41" t="str">
        <f>"F - 1."&amp;TEXT(ROWS($B$10:B21),"0")</f>
        <v>F - 1.12</v>
      </c>
      <c r="C21" s="72" t="s">
        <v>78</v>
      </c>
      <c r="D21" s="42"/>
      <c r="E21" s="46" t="s">
        <v>65</v>
      </c>
      <c r="F21" s="43"/>
      <c r="G21" s="44"/>
      <c r="H21" s="44"/>
    </row>
    <row r="22" spans="2:8" s="5" customFormat="1" ht="246.5" x14ac:dyDescent="0.35">
      <c r="B22" s="41" t="str">
        <f>"F - 1."&amp;TEXT(ROWS($B$10:B22),"0")</f>
        <v>F - 1.13</v>
      </c>
      <c r="C22" s="72" t="s">
        <v>79</v>
      </c>
      <c r="D22" s="42"/>
      <c r="E22" s="46" t="s">
        <v>65</v>
      </c>
      <c r="F22" s="43"/>
      <c r="G22" s="44"/>
      <c r="H22" s="44"/>
    </row>
    <row r="23" spans="2:8" s="5" customFormat="1" ht="145" x14ac:dyDescent="0.35">
      <c r="B23" s="41" t="str">
        <f>"F - 1."&amp;TEXT(ROWS($B$10:B23),"0")</f>
        <v>F - 1.14</v>
      </c>
      <c r="C23" s="124" t="s">
        <v>80</v>
      </c>
      <c r="D23" s="42" t="s">
        <v>81</v>
      </c>
      <c r="E23" s="46" t="s">
        <v>65</v>
      </c>
      <c r="F23" s="43"/>
      <c r="G23" s="44"/>
      <c r="H23" s="44"/>
    </row>
    <row r="24" spans="2:8" ht="14.5" collapsed="1" x14ac:dyDescent="0.35">
      <c r="B24" s="38" t="s">
        <v>82</v>
      </c>
      <c r="C24" s="61" t="s">
        <v>83</v>
      </c>
      <c r="D24" s="42"/>
      <c r="E24" s="46"/>
      <c r="F24" s="48"/>
      <c r="G24" s="39"/>
      <c r="H24" s="39"/>
    </row>
    <row r="25" spans="2:8" s="5" customFormat="1" ht="58" x14ac:dyDescent="0.35">
      <c r="B25" s="41" t="str">
        <f>"F - 3."&amp;TEXT(ROWS($B$25:B25),"0")</f>
        <v>F - 3.1</v>
      </c>
      <c r="C25" s="72" t="s">
        <v>84</v>
      </c>
      <c r="D25" s="42"/>
      <c r="E25" s="46" t="s">
        <v>65</v>
      </c>
      <c r="F25" s="48"/>
      <c r="G25" s="39"/>
      <c r="H25" s="39"/>
    </row>
    <row r="26" spans="2:8" s="5" customFormat="1" ht="87" x14ac:dyDescent="0.35">
      <c r="B26" s="41" t="str">
        <f>"F - 3."&amp;TEXT(ROWS($B$25:B26),"0")</f>
        <v>F - 3.2</v>
      </c>
      <c r="C26" s="72" t="s">
        <v>85</v>
      </c>
      <c r="D26" s="42"/>
      <c r="E26" s="46" t="s">
        <v>65</v>
      </c>
      <c r="F26" s="48"/>
      <c r="G26" s="39"/>
      <c r="H26" s="39"/>
    </row>
    <row r="27" spans="2:8" s="5" customFormat="1" ht="43.5" x14ac:dyDescent="0.35">
      <c r="B27" s="41" t="str">
        <f>"F - 3."&amp;TEXT(ROWS($B$25:B27),"0")</f>
        <v>F - 3.3</v>
      </c>
      <c r="C27" s="72" t="s">
        <v>86</v>
      </c>
      <c r="D27" s="42"/>
      <c r="E27" s="46" t="s">
        <v>67</v>
      </c>
      <c r="F27" s="48"/>
      <c r="G27" s="39"/>
      <c r="H27" s="39"/>
    </row>
    <row r="28" spans="2:8" s="5" customFormat="1" ht="62.5" customHeight="1" x14ac:dyDescent="0.35">
      <c r="B28" s="41" t="str">
        <f>"F - 3."&amp;TEXT(ROWS($B$25:B28),"0")</f>
        <v>F - 3.4</v>
      </c>
      <c r="C28" s="72" t="s">
        <v>87</v>
      </c>
      <c r="D28" s="42"/>
      <c r="E28" s="46" t="s">
        <v>65</v>
      </c>
      <c r="F28" s="48"/>
      <c r="G28" s="39"/>
      <c r="H28" s="39"/>
    </row>
    <row r="29" spans="2:8" ht="14.5" collapsed="1" x14ac:dyDescent="0.35">
      <c r="B29" s="38" t="s">
        <v>88</v>
      </c>
      <c r="C29" s="61" t="s">
        <v>89</v>
      </c>
      <c r="D29" s="42"/>
      <c r="E29" s="46"/>
      <c r="F29" s="48"/>
      <c r="G29" s="39"/>
      <c r="H29" s="39"/>
    </row>
    <row r="30" spans="2:8" s="5" customFormat="1" ht="72.5" x14ac:dyDescent="0.35">
      <c r="B30" s="41" t="str">
        <f>"F - 5."&amp;TEXT(ROWS($B$30:B30),"0")</f>
        <v>F - 5.1</v>
      </c>
      <c r="C30" s="72" t="s">
        <v>90</v>
      </c>
      <c r="D30" s="42"/>
      <c r="E30" s="46" t="s">
        <v>67</v>
      </c>
      <c r="F30" s="48"/>
      <c r="G30" s="39"/>
      <c r="H30" s="39"/>
    </row>
    <row r="31" spans="2:8" s="5" customFormat="1" ht="135" customHeight="1" x14ac:dyDescent="0.35">
      <c r="B31" s="41" t="str">
        <f>"F - 5."&amp;TEXT(ROWS($B$30:B31),"0")</f>
        <v>F - 5.2</v>
      </c>
      <c r="C31" s="72" t="s">
        <v>91</v>
      </c>
      <c r="D31" s="42"/>
      <c r="E31" s="46" t="s">
        <v>67</v>
      </c>
      <c r="F31" s="48"/>
      <c r="G31" s="39"/>
      <c r="H31" s="39"/>
    </row>
    <row r="32" spans="2:8" s="5" customFormat="1" ht="29" x14ac:dyDescent="0.35">
      <c r="B32" s="41" t="str">
        <f>"F - 5."&amp;TEXT(ROWS($B$30:B32),"0")</f>
        <v>F - 5.3</v>
      </c>
      <c r="C32" s="72" t="s">
        <v>92</v>
      </c>
      <c r="D32" s="42"/>
      <c r="E32" s="46" t="s">
        <v>67</v>
      </c>
      <c r="F32" s="48"/>
      <c r="G32" s="39"/>
      <c r="H32" s="39"/>
    </row>
    <row r="33" spans="2:8" s="5" customFormat="1" ht="43.5" x14ac:dyDescent="0.35">
      <c r="B33" s="41" t="str">
        <f>"F - 5."&amp;TEXT(ROWS($B$30:B33),"0")</f>
        <v>F - 5.4</v>
      </c>
      <c r="C33" s="72" t="s">
        <v>93</v>
      </c>
      <c r="D33" s="42"/>
      <c r="E33" s="46" t="s">
        <v>67</v>
      </c>
      <c r="F33" s="48"/>
      <c r="G33" s="39"/>
      <c r="H33" s="39"/>
    </row>
    <row r="34" spans="2:8" s="5" customFormat="1" ht="58" x14ac:dyDescent="0.35">
      <c r="B34" s="41" t="str">
        <f>"F - 5."&amp;TEXT(ROWS($B$30:B34),"0")</f>
        <v>F - 5.5</v>
      </c>
      <c r="C34" s="72" t="s">
        <v>94</v>
      </c>
      <c r="D34" s="42"/>
      <c r="E34" s="46" t="s">
        <v>67</v>
      </c>
      <c r="F34" s="48"/>
      <c r="G34" s="39"/>
      <c r="H34" s="39"/>
    </row>
    <row r="35" spans="2:8" s="5" customFormat="1" ht="72.5" x14ac:dyDescent="0.35">
      <c r="B35" s="41" t="str">
        <f>"F - 5."&amp;TEXT(ROWS($B$30:B35),"0")</f>
        <v>F - 5.6</v>
      </c>
      <c r="C35" s="72" t="s">
        <v>95</v>
      </c>
      <c r="D35" s="42"/>
      <c r="E35" s="46" t="s">
        <v>65</v>
      </c>
      <c r="F35" s="48"/>
      <c r="G35" s="39"/>
      <c r="H35" s="39"/>
    </row>
    <row r="36" spans="2:8" s="5" customFormat="1" ht="43.5" x14ac:dyDescent="0.35">
      <c r="B36" s="41" t="str">
        <f>"F - 5."&amp;TEXT(ROWS($B$30:B36),"0")</f>
        <v>F - 5.7</v>
      </c>
      <c r="C36" s="72" t="s">
        <v>96</v>
      </c>
      <c r="D36" s="42"/>
      <c r="E36" s="46" t="s">
        <v>65</v>
      </c>
      <c r="F36" s="48"/>
      <c r="G36" s="39"/>
      <c r="H36" s="39"/>
    </row>
    <row r="37" spans="2:8" s="5" customFormat="1" ht="29" x14ac:dyDescent="0.35">
      <c r="B37" s="41" t="str">
        <f>"F - 5."&amp;TEXT(ROWS($B$30:B37),"0")</f>
        <v>F - 5.8</v>
      </c>
      <c r="C37" s="72" t="s">
        <v>97</v>
      </c>
      <c r="D37" s="42"/>
      <c r="E37" s="46" t="s">
        <v>65</v>
      </c>
      <c r="F37" s="48"/>
      <c r="G37" s="39"/>
      <c r="H37" s="39"/>
    </row>
    <row r="38" spans="2:8" s="5" customFormat="1" ht="29" x14ac:dyDescent="0.35">
      <c r="B38" s="41" t="str">
        <f>"F - 5."&amp;TEXT(ROWS($B$30:B38),"0")</f>
        <v>F - 5.9</v>
      </c>
      <c r="C38" s="72" t="s">
        <v>98</v>
      </c>
      <c r="D38" s="42"/>
      <c r="E38" s="46" t="s">
        <v>69</v>
      </c>
      <c r="F38" s="48"/>
      <c r="G38" s="39"/>
      <c r="H38" s="39"/>
    </row>
    <row r="39" spans="2:8" s="5" customFormat="1" ht="145" x14ac:dyDescent="0.35">
      <c r="B39" s="41" t="str">
        <f>"F - 5."&amp;TEXT(ROWS($B$30:B39),"0")</f>
        <v>F - 5.10</v>
      </c>
      <c r="C39" s="72" t="s">
        <v>99</v>
      </c>
      <c r="D39" s="42"/>
      <c r="E39" s="46" t="s">
        <v>65</v>
      </c>
      <c r="F39" s="48"/>
      <c r="G39" s="39"/>
      <c r="H39" s="39"/>
    </row>
    <row r="40" spans="2:8" s="5" customFormat="1" ht="72.5" x14ac:dyDescent="0.35">
      <c r="B40" s="41" t="str">
        <f>"F - 5."&amp;TEXT(ROWS($B$30:B40),"0")</f>
        <v>F - 5.11</v>
      </c>
      <c r="C40" s="72" t="s">
        <v>100</v>
      </c>
      <c r="D40" s="42"/>
      <c r="E40" s="46" t="s">
        <v>65</v>
      </c>
      <c r="F40" s="48"/>
      <c r="G40" s="39"/>
      <c r="H40" s="39"/>
    </row>
    <row r="41" spans="2:8" s="5" customFormat="1" ht="116" x14ac:dyDescent="0.35">
      <c r="B41" s="41" t="str">
        <f>"F - 5."&amp;TEXT(ROWS($B$30:B41),"0")</f>
        <v>F - 5.12</v>
      </c>
      <c r="C41" s="72" t="s">
        <v>101</v>
      </c>
      <c r="D41" s="42"/>
      <c r="E41" s="46" t="s">
        <v>65</v>
      </c>
      <c r="F41" s="48"/>
      <c r="G41" s="39"/>
      <c r="H41" s="39"/>
    </row>
    <row r="42" spans="2:8" s="5" customFormat="1" ht="116" x14ac:dyDescent="0.35">
      <c r="B42" s="41" t="str">
        <f>"F - 5."&amp;TEXT(ROWS($B$30:B42),"0")</f>
        <v>F - 5.13</v>
      </c>
      <c r="C42" s="72" t="s">
        <v>102</v>
      </c>
      <c r="D42" s="42"/>
      <c r="E42" s="46" t="s">
        <v>65</v>
      </c>
      <c r="F42" s="48"/>
      <c r="G42" s="39"/>
      <c r="H42" s="39"/>
    </row>
    <row r="43" spans="2:8" s="5" customFormat="1" ht="135" customHeight="1" x14ac:dyDescent="0.35">
      <c r="B43" s="41" t="str">
        <f>"F - 5."&amp;TEXT(ROWS($B$30:B43),"0")</f>
        <v>F - 5.14</v>
      </c>
      <c r="C43" s="72" t="s">
        <v>103</v>
      </c>
      <c r="D43" s="42"/>
      <c r="E43" s="46" t="s">
        <v>65</v>
      </c>
      <c r="F43" s="48"/>
      <c r="G43" s="39"/>
      <c r="H43" s="39"/>
    </row>
    <row r="44" spans="2:8" s="5" customFormat="1" ht="29" x14ac:dyDescent="0.35">
      <c r="B44" s="41" t="str">
        <f>"F - 5."&amp;TEXT(ROWS($B$30:B44),"0")</f>
        <v>F - 5.15</v>
      </c>
      <c r="C44" s="72" t="s">
        <v>104</v>
      </c>
      <c r="D44" s="42"/>
      <c r="E44" s="46" t="s">
        <v>65</v>
      </c>
      <c r="F44" s="48"/>
      <c r="G44" s="39"/>
      <c r="H44" s="39"/>
    </row>
    <row r="45" spans="2:8" s="5" customFormat="1" ht="304.5" x14ac:dyDescent="0.35">
      <c r="B45" s="41" t="str">
        <f>"F - 5."&amp;TEXT(ROWS($B$30:B45),"0")</f>
        <v>F - 5.16</v>
      </c>
      <c r="C45" s="72" t="s">
        <v>105</v>
      </c>
      <c r="D45" s="42"/>
      <c r="E45" s="46" t="s">
        <v>67</v>
      </c>
      <c r="F45" s="48"/>
      <c r="G45" s="39"/>
      <c r="H45" s="39"/>
    </row>
    <row r="46" spans="2:8" s="5" customFormat="1" ht="145" x14ac:dyDescent="0.35">
      <c r="B46" s="41" t="str">
        <f>"F - 5."&amp;TEXT(ROWS($B$30:B46),"0")</f>
        <v>F - 5.17</v>
      </c>
      <c r="C46" s="72" t="s">
        <v>99</v>
      </c>
      <c r="D46" s="42"/>
      <c r="E46" s="46" t="s">
        <v>65</v>
      </c>
      <c r="F46" s="48"/>
      <c r="G46" s="39"/>
      <c r="H46" s="39"/>
    </row>
    <row r="47" spans="2:8" s="5" customFormat="1" ht="72.5" x14ac:dyDescent="0.35">
      <c r="B47" s="41" t="str">
        <f>"F - 5."&amp;TEXT(ROWS($B$30:B47),"0")</f>
        <v>F - 5.18</v>
      </c>
      <c r="C47" s="72" t="s">
        <v>100</v>
      </c>
      <c r="D47" s="42"/>
      <c r="E47" s="46" t="s">
        <v>67</v>
      </c>
      <c r="F47" s="48"/>
      <c r="G47" s="39"/>
      <c r="H47" s="39"/>
    </row>
    <row r="48" spans="2:8" s="5" customFormat="1" ht="116" x14ac:dyDescent="0.35">
      <c r="B48" s="41" t="str">
        <f>"F - 5."&amp;TEXT(ROWS($B$30:B48),"0")</f>
        <v>F - 5.19</v>
      </c>
      <c r="C48" s="72" t="s">
        <v>101</v>
      </c>
      <c r="D48" s="42"/>
      <c r="E48" s="46" t="s">
        <v>67</v>
      </c>
      <c r="F48" s="48"/>
      <c r="G48" s="39"/>
      <c r="H48" s="39"/>
    </row>
    <row r="49" spans="2:8" s="5" customFormat="1" ht="87" x14ac:dyDescent="0.35">
      <c r="B49" s="41" t="str">
        <f>"F - 5."&amp;TEXT(ROWS($B$30:B49),"0")</f>
        <v>F - 5.20</v>
      </c>
      <c r="C49" s="72" t="s">
        <v>106</v>
      </c>
      <c r="D49" s="42"/>
      <c r="E49" s="46" t="s">
        <v>65</v>
      </c>
      <c r="F49" s="48"/>
      <c r="G49" s="39"/>
      <c r="H49" s="39"/>
    </row>
    <row r="50" spans="2:8" s="5" customFormat="1" ht="29" x14ac:dyDescent="0.35">
      <c r="B50" s="41" t="str">
        <f>"F - 5."&amp;TEXT(ROWS($B$30:B50),"0")</f>
        <v>F - 5.21</v>
      </c>
      <c r="C50" s="72" t="s">
        <v>107</v>
      </c>
      <c r="D50" s="42"/>
      <c r="E50" s="46" t="s">
        <v>67</v>
      </c>
      <c r="F50" s="48"/>
      <c r="G50" s="39"/>
      <c r="H50" s="39"/>
    </row>
    <row r="51" spans="2:8" s="5" customFormat="1" ht="58" x14ac:dyDescent="0.35">
      <c r="B51" s="41" t="str">
        <f>"F - 5."&amp;TEXT(ROWS($B$30:B51),"0")</f>
        <v>F - 5.22</v>
      </c>
      <c r="C51" s="72" t="s">
        <v>108</v>
      </c>
      <c r="D51" s="42"/>
      <c r="E51" s="46" t="s">
        <v>67</v>
      </c>
      <c r="F51" s="48"/>
      <c r="G51" s="39"/>
      <c r="H51" s="39"/>
    </row>
    <row r="52" spans="2:8" s="5" customFormat="1" ht="145" x14ac:dyDescent="0.35">
      <c r="B52" s="41" t="str">
        <f>"F - 5."&amp;TEXT(ROWS($B$30:B52),"0")</f>
        <v>F - 5.23</v>
      </c>
      <c r="C52" s="72" t="s">
        <v>160</v>
      </c>
      <c r="D52" s="42" t="s">
        <v>81</v>
      </c>
      <c r="E52" s="46" t="s">
        <v>65</v>
      </c>
      <c r="F52" s="48"/>
      <c r="G52" s="39"/>
      <c r="H52" s="39"/>
    </row>
    <row r="53" spans="2:8" s="5" customFormat="1" ht="58" x14ac:dyDescent="0.35">
      <c r="B53" s="41" t="str">
        <f>"F - 5."&amp;TEXT(ROWS($B$30:B53),"0")</f>
        <v>F - 5.24</v>
      </c>
      <c r="C53" s="72" t="s">
        <v>109</v>
      </c>
      <c r="D53" s="42"/>
      <c r="E53" s="46" t="s">
        <v>65</v>
      </c>
      <c r="F53" s="48"/>
      <c r="G53" s="39"/>
      <c r="H53" s="39"/>
    </row>
    <row r="54" spans="2:8" s="5" customFormat="1" ht="101.5" x14ac:dyDescent="0.35">
      <c r="B54" s="41" t="str">
        <f>"F - 5."&amp;TEXT(ROWS($B$30:B54),"0")</f>
        <v>F - 5.25</v>
      </c>
      <c r="C54" s="72" t="s">
        <v>110</v>
      </c>
      <c r="D54" s="42"/>
      <c r="E54" s="46" t="s">
        <v>65</v>
      </c>
      <c r="F54" s="48"/>
      <c r="G54" s="39"/>
      <c r="H54" s="39"/>
    </row>
    <row r="55" spans="2:8" s="5" customFormat="1" ht="58" x14ac:dyDescent="0.35">
      <c r="B55" s="41" t="str">
        <f>"F - 5."&amp;TEXT(ROWS($B$30:B55),"0")</f>
        <v>F - 5.26</v>
      </c>
      <c r="C55" s="72" t="s">
        <v>111</v>
      </c>
      <c r="D55" s="42"/>
      <c r="E55" s="46" t="s">
        <v>65</v>
      </c>
      <c r="F55" s="48"/>
      <c r="G55" s="39"/>
      <c r="H55" s="39"/>
    </row>
    <row r="56" spans="2:8" s="5" customFormat="1" ht="78" customHeight="1" x14ac:dyDescent="0.35">
      <c r="B56" s="41" t="str">
        <f>"F - 5."&amp;TEXT(ROWS($B$30:B56),"0")</f>
        <v>F - 5.27</v>
      </c>
      <c r="C56" s="72" t="s">
        <v>112</v>
      </c>
      <c r="D56" s="42"/>
      <c r="E56" s="46" t="s">
        <v>65</v>
      </c>
      <c r="F56" s="48"/>
      <c r="G56" s="39"/>
      <c r="H56" s="39"/>
    </row>
    <row r="57" spans="2:8" s="5" customFormat="1" ht="207" customHeight="1" x14ac:dyDescent="0.35">
      <c r="B57" s="41" t="str">
        <f>"F - 5."&amp;TEXT(ROWS($B$30:B57),"0")</f>
        <v>F - 5.28</v>
      </c>
      <c r="C57" s="72" t="s">
        <v>113</v>
      </c>
      <c r="D57" s="42"/>
      <c r="E57" s="46" t="s">
        <v>65</v>
      </c>
      <c r="F57" s="48"/>
      <c r="G57" s="39"/>
      <c r="H57" s="39"/>
    </row>
    <row r="58" spans="2:8" s="5" customFormat="1" ht="72.5" x14ac:dyDescent="0.35">
      <c r="B58" s="41" t="str">
        <f>"F - 5."&amp;TEXT(ROWS($B$30:B58),"0")</f>
        <v>F - 5.29</v>
      </c>
      <c r="C58" s="72" t="s">
        <v>114</v>
      </c>
      <c r="D58" s="42"/>
      <c r="E58" s="46" t="s">
        <v>65</v>
      </c>
      <c r="F58" s="48"/>
      <c r="G58" s="39"/>
      <c r="H58" s="39"/>
    </row>
    <row r="59" spans="2:8" s="5" customFormat="1" ht="159.5" x14ac:dyDescent="0.35">
      <c r="B59" s="41" t="str">
        <f>"F - 5."&amp;TEXT(ROWS($B$30:B59),"0")</f>
        <v>F - 5.30</v>
      </c>
      <c r="C59" s="72" t="s">
        <v>115</v>
      </c>
      <c r="D59" s="42" t="s">
        <v>161</v>
      </c>
      <c r="E59" s="46" t="s">
        <v>65</v>
      </c>
      <c r="F59" s="48"/>
      <c r="G59" s="39"/>
      <c r="H59" s="39"/>
    </row>
    <row r="60" spans="2:8" s="5" customFormat="1" ht="58" x14ac:dyDescent="0.35">
      <c r="B60" s="41" t="str">
        <f>"F - 5."&amp;TEXT(ROWS($B$30:B60),"0")</f>
        <v>F - 5.31</v>
      </c>
      <c r="C60" s="72" t="s">
        <v>116</v>
      </c>
      <c r="D60" s="42" t="s">
        <v>117</v>
      </c>
      <c r="E60" s="46" t="s">
        <v>67</v>
      </c>
      <c r="F60" s="48"/>
      <c r="G60" s="39"/>
      <c r="H60" s="39"/>
    </row>
    <row r="61" spans="2:8" s="5" customFormat="1" ht="304.5" x14ac:dyDescent="0.35">
      <c r="B61" s="41" t="str">
        <f>"F - 5."&amp;TEXT(ROWS($B$30:B61),"0")</f>
        <v>F - 5.32</v>
      </c>
      <c r="C61" s="72" t="s">
        <v>118</v>
      </c>
      <c r="D61" s="42"/>
      <c r="E61" s="46" t="s">
        <v>65</v>
      </c>
      <c r="F61" s="48"/>
      <c r="G61" s="39"/>
      <c r="H61" s="39"/>
    </row>
    <row r="62" spans="2:8" s="5" customFormat="1" ht="58" x14ac:dyDescent="0.35">
      <c r="B62" s="41" t="str">
        <f>"F - 5."&amp;TEXT(ROWS($B$30:B62),"0")</f>
        <v>F - 5.33</v>
      </c>
      <c r="C62" s="72" t="s">
        <v>119</v>
      </c>
      <c r="D62" s="42"/>
      <c r="E62" s="46" t="s">
        <v>65</v>
      </c>
      <c r="F62" s="48"/>
      <c r="G62" s="39"/>
      <c r="H62" s="39"/>
    </row>
    <row r="63" spans="2:8" s="5" customFormat="1" ht="92.5" customHeight="1" x14ac:dyDescent="0.35">
      <c r="B63" s="41" t="str">
        <f>"F - 5."&amp;TEXT(ROWS($B$30:B63),"0")</f>
        <v>F - 5.34</v>
      </c>
      <c r="C63" s="72" t="s">
        <v>120</v>
      </c>
      <c r="D63" s="42"/>
      <c r="E63" s="46" t="s">
        <v>65</v>
      </c>
      <c r="F63" s="48"/>
      <c r="G63" s="39"/>
      <c r="H63" s="39"/>
    </row>
    <row r="64" spans="2:8" ht="14.5" x14ac:dyDescent="0.35">
      <c r="B64" s="35" t="s">
        <v>121</v>
      </c>
      <c r="C64" s="61" t="s">
        <v>122</v>
      </c>
      <c r="D64" s="42"/>
      <c r="E64" s="46"/>
      <c r="F64" s="48"/>
      <c r="G64" s="39"/>
      <c r="H64" s="39"/>
    </row>
    <row r="65" spans="2:8" ht="43.5" x14ac:dyDescent="0.35">
      <c r="B65" s="56" t="str">
        <f>"M - 1."&amp;TEXT(ROWS($B$65:B65),"0")</f>
        <v>M - 1.1</v>
      </c>
      <c r="C65" s="42" t="s">
        <v>123</v>
      </c>
      <c r="D65" s="42"/>
      <c r="E65" s="46" t="s">
        <v>69</v>
      </c>
      <c r="F65" s="48"/>
      <c r="G65" s="39"/>
      <c r="H65" s="39"/>
    </row>
    <row r="66" spans="2:8" ht="29" x14ac:dyDescent="0.35">
      <c r="B66" s="56" t="str">
        <f>"M - 1."&amp;TEXT(ROWS($B$65:B66),"0")</f>
        <v>M - 1.2</v>
      </c>
      <c r="C66" s="42" t="s">
        <v>124</v>
      </c>
      <c r="D66" s="42"/>
      <c r="E66" s="46" t="s">
        <v>69</v>
      </c>
      <c r="F66" s="48"/>
      <c r="G66" s="39"/>
      <c r="H66" s="39"/>
    </row>
    <row r="67" spans="2:8" ht="35.5" customHeight="1" x14ac:dyDescent="0.35">
      <c r="B67" s="56" t="str">
        <f>"M - 1."&amp;TEXT(ROWS($B$65:B67),"0")</f>
        <v>M - 1.3</v>
      </c>
      <c r="C67" s="42" t="s">
        <v>125</v>
      </c>
      <c r="D67" s="42"/>
      <c r="E67" s="46" t="s">
        <v>69</v>
      </c>
      <c r="F67" s="48"/>
      <c r="G67" s="39"/>
      <c r="H67" s="39"/>
    </row>
    <row r="68" spans="2:8" ht="47.25" customHeight="1" x14ac:dyDescent="0.35">
      <c r="B68" s="56" t="str">
        <f>"M - 1."&amp;TEXT(ROWS($B$65:B68),"0")</f>
        <v>M - 1.4</v>
      </c>
      <c r="C68" s="42" t="s">
        <v>126</v>
      </c>
      <c r="D68" s="42"/>
      <c r="E68" s="46" t="s">
        <v>69</v>
      </c>
      <c r="F68" s="48"/>
      <c r="G68" s="39"/>
      <c r="H68" s="39"/>
    </row>
    <row r="69" spans="2:8" ht="45.75" customHeight="1" x14ac:dyDescent="0.35">
      <c r="B69" s="56" t="str">
        <f>"M - 1."&amp;TEXT(ROWS($B$65:B69),"0")</f>
        <v>M - 1.5</v>
      </c>
      <c r="C69" s="42" t="s">
        <v>127</v>
      </c>
      <c r="D69" s="42" t="s">
        <v>128</v>
      </c>
      <c r="E69" s="46" t="s">
        <v>69</v>
      </c>
      <c r="F69" s="48"/>
      <c r="G69" s="39"/>
      <c r="H69" s="39"/>
    </row>
    <row r="70" spans="2:8" ht="63" customHeight="1" x14ac:dyDescent="0.35">
      <c r="B70" s="56" t="str">
        <f>"M - 1."&amp;TEXT(ROWS($B$65:B70),"0")</f>
        <v>M - 1.6</v>
      </c>
      <c r="C70" s="42" t="s">
        <v>129</v>
      </c>
      <c r="D70" s="42"/>
      <c r="E70" s="46" t="s">
        <v>69</v>
      </c>
      <c r="F70" s="48"/>
      <c r="G70" s="39"/>
      <c r="H70" s="39"/>
    </row>
    <row r="71" spans="2:8" ht="151.5" customHeight="1" x14ac:dyDescent="0.35">
      <c r="B71" s="56" t="str">
        <f>"M - 1."&amp;TEXT(ROWS($B$65:B71),"0")</f>
        <v>M - 1.7</v>
      </c>
      <c r="C71" s="42" t="s">
        <v>130</v>
      </c>
      <c r="D71" s="42"/>
      <c r="E71" s="46" t="s">
        <v>69</v>
      </c>
      <c r="F71" s="48"/>
      <c r="G71" s="39"/>
      <c r="H71" s="39"/>
    </row>
    <row r="72" spans="2:8" ht="107.15" customHeight="1" x14ac:dyDescent="0.35">
      <c r="B72" s="56" t="str">
        <f>"M - 1."&amp;TEXT(ROWS($B$65:B72),"0")</f>
        <v>M - 1.8</v>
      </c>
      <c r="C72" s="42" t="s">
        <v>131</v>
      </c>
      <c r="D72" s="42" t="s">
        <v>132</v>
      </c>
      <c r="E72" s="46" t="s">
        <v>65</v>
      </c>
      <c r="F72" s="48"/>
      <c r="G72" s="39"/>
      <c r="H72" s="39"/>
    </row>
    <row r="73" spans="2:8" ht="71.5" customHeight="1" x14ac:dyDescent="0.35">
      <c r="B73" s="56" t="str">
        <f>"M - 1."&amp;TEXT(ROWS($B$65:B73),"0")</f>
        <v>M - 1.9</v>
      </c>
      <c r="C73" s="42" t="s">
        <v>133</v>
      </c>
      <c r="D73" s="42"/>
      <c r="E73" s="46" t="s">
        <v>67</v>
      </c>
      <c r="F73" s="48"/>
      <c r="G73" s="39"/>
      <c r="H73" s="39"/>
    </row>
    <row r="74" spans="2:8" ht="185.15" customHeight="1" x14ac:dyDescent="0.35">
      <c r="B74" s="56" t="str">
        <f>"M - 1."&amp;TEXT(ROWS($B$65:B74),"0")</f>
        <v>M - 1.10</v>
      </c>
      <c r="C74" s="72" t="s">
        <v>134</v>
      </c>
      <c r="D74" s="42"/>
      <c r="E74" s="46" t="s">
        <v>67</v>
      </c>
      <c r="F74" s="48"/>
      <c r="G74" s="39"/>
      <c r="H74" s="39"/>
    </row>
  </sheetData>
  <sheetProtection formatColumns="0" formatRows="0"/>
  <mergeCells count="4">
    <mergeCell ref="G2:H2"/>
    <mergeCell ref="G3:H3"/>
    <mergeCell ref="C6:D6"/>
    <mergeCell ref="B2:C3"/>
  </mergeCells>
  <conditionalFormatting sqref="B10 D10:E10">
    <cfRule type="expression" dxfId="49" priority="1049">
      <formula>$C12&lt;&gt;""</formula>
    </cfRule>
  </conditionalFormatting>
  <conditionalFormatting sqref="B11">
    <cfRule type="expression" dxfId="48" priority="1360">
      <formula>$C30&lt;&gt;""</formula>
    </cfRule>
  </conditionalFormatting>
  <conditionalFormatting sqref="B14">
    <cfRule type="expression" dxfId="47" priority="659">
      <formula>$C15&lt;&gt;""</formula>
    </cfRule>
  </conditionalFormatting>
  <conditionalFormatting sqref="B15">
    <cfRule type="expression" dxfId="46" priority="1359">
      <formula>$C30&lt;&gt;""</formula>
    </cfRule>
    <cfRule type="expression" dxfId="45" priority="1400">
      <formula>$C31&lt;&gt;""</formula>
    </cfRule>
  </conditionalFormatting>
  <conditionalFormatting sqref="B16 B21">
    <cfRule type="expression" dxfId="44" priority="118">
      <formula>$C24&lt;&gt;""</formula>
    </cfRule>
  </conditionalFormatting>
  <conditionalFormatting sqref="B18">
    <cfRule type="expression" dxfId="43" priority="1114">
      <formula>$C29&lt;&gt;""</formula>
    </cfRule>
  </conditionalFormatting>
  <conditionalFormatting sqref="B20">
    <cfRule type="expression" dxfId="42" priority="1685">
      <formula>$C29&lt;&gt;""</formula>
    </cfRule>
  </conditionalFormatting>
  <conditionalFormatting sqref="B20:B22">
    <cfRule type="expression" dxfId="41" priority="1381">
      <formula>$C64&lt;&gt;""</formula>
    </cfRule>
  </conditionalFormatting>
  <conditionalFormatting sqref="B21">
    <cfRule type="expression" dxfId="40" priority="926">
      <formula>$C24&lt;&gt;""</formula>
    </cfRule>
    <cfRule type="expression" dxfId="39" priority="1388">
      <formula>$C64&lt;&gt;""</formula>
    </cfRule>
  </conditionalFormatting>
  <conditionalFormatting sqref="B22">
    <cfRule type="expression" dxfId="38" priority="40">
      <formula>$C64&lt;&gt;""</formula>
    </cfRule>
    <cfRule type="expression" dxfId="37" priority="510">
      <formula>$C24&lt;&gt;""</formula>
    </cfRule>
    <cfRule type="expression" dxfId="36" priority="1375">
      <formula>$C67&lt;&gt;""</formula>
    </cfRule>
  </conditionalFormatting>
  <conditionalFormatting sqref="B25:B28 D25:E28 D30:E34 B30:B63 E35:E50 D52:D55 D59:D61">
    <cfRule type="expression" dxfId="35" priority="681">
      <formula>#REF!&lt;&gt;""</formula>
    </cfRule>
  </conditionalFormatting>
  <conditionalFormatting sqref="B9:E9 C10:C22 B23:E24 C25:C28 B29:E29 C30:C63 D52 B64:E118">
    <cfRule type="expression" dxfId="34" priority="14">
      <formula>$C9&lt;&gt;""</formula>
    </cfRule>
  </conditionalFormatting>
  <conditionalFormatting sqref="B9:H24 D25:H25 B26:H29 D30:H34 C35:H50 E51:H51 C52:H63 B64:H118 B25 B30:B63">
    <cfRule type="expression" dxfId="33" priority="10">
      <formula>LEFT($B9,7)="Avsnitt"</formula>
    </cfRule>
  </conditionalFormatting>
  <conditionalFormatting sqref="C12:C13">
    <cfRule type="expression" dxfId="32" priority="20">
      <formula>LEFT($B10,7)="Avsnitt"</formula>
    </cfRule>
  </conditionalFormatting>
  <conditionalFormatting sqref="C30:C34">
    <cfRule type="expression" dxfId="31" priority="841">
      <formula>LEFT(#REF!,7)="Avsnitt"</formula>
    </cfRule>
  </conditionalFormatting>
  <conditionalFormatting sqref="C31:D32">
    <cfRule type="expression" dxfId="30" priority="1398">
      <formula>LEFT(#REF!,7)="Avsnitt"</formula>
    </cfRule>
  </conditionalFormatting>
  <conditionalFormatting sqref="C39:D49">
    <cfRule type="expression" dxfId="29" priority="1474">
      <formula>LEFT(#REF!,7)="Avsnitt"</formula>
    </cfRule>
  </conditionalFormatting>
  <conditionalFormatting sqref="C50:D54 C25:C28 C62:D63">
    <cfRule type="expression" dxfId="28" priority="1349">
      <formula>LEFT(#REF!,7)="Avsnitt"</formula>
    </cfRule>
  </conditionalFormatting>
  <conditionalFormatting sqref="C55:D58">
    <cfRule type="expression" dxfId="27" priority="1632">
      <formula>LEFT(#REF!,7)="Avsnitt"</formula>
    </cfRule>
  </conditionalFormatting>
  <conditionalFormatting sqref="C59:D61">
    <cfRule type="expression" dxfId="26" priority="1657">
      <formula>LEFT(#REF!,7)="Avsnitt"</formula>
    </cfRule>
  </conditionalFormatting>
  <conditionalFormatting sqref="D23">
    <cfRule type="expression" dxfId="25" priority="3">
      <formula>$C23&lt;&gt;""</formula>
    </cfRule>
    <cfRule type="expression" dxfId="24" priority="4">
      <formula>$C64&lt;&gt;""</formula>
    </cfRule>
  </conditionalFormatting>
  <conditionalFormatting sqref="D31">
    <cfRule type="expression" dxfId="23" priority="1402">
      <formula>$C30&lt;&gt;""</formula>
    </cfRule>
  </conditionalFormatting>
  <conditionalFormatting sqref="D32">
    <cfRule type="expression" dxfId="22" priority="1676">
      <formula>#REF!&lt;&gt;""</formula>
    </cfRule>
  </conditionalFormatting>
  <conditionalFormatting sqref="D35">
    <cfRule type="expression" dxfId="21" priority="1">
      <formula>$C32&lt;&gt;""</formula>
    </cfRule>
  </conditionalFormatting>
  <conditionalFormatting sqref="D36:D48">
    <cfRule type="expression" dxfId="20" priority="2">
      <formula>#REF!&lt;&gt;""</formula>
    </cfRule>
  </conditionalFormatting>
  <conditionalFormatting sqref="D39:D41 D43:D49">
    <cfRule type="expression" dxfId="19" priority="670">
      <formula>#REF!&lt;&gt;""</formula>
    </cfRule>
  </conditionalFormatting>
  <conditionalFormatting sqref="D42">
    <cfRule type="expression" dxfId="18" priority="1465">
      <formula>$C23&lt;&gt;""</formula>
    </cfRule>
  </conditionalFormatting>
  <conditionalFormatting sqref="D47:D48">
    <cfRule type="expression" dxfId="17" priority="1467">
      <formula>$C24&lt;&gt;""</formula>
    </cfRule>
  </conditionalFormatting>
  <conditionalFormatting sqref="D50">
    <cfRule type="expression" dxfId="16" priority="1478">
      <formula>$C24&lt;&gt;""</formula>
    </cfRule>
  </conditionalFormatting>
  <conditionalFormatting sqref="D56:D57">
    <cfRule type="expression" dxfId="15" priority="1390">
      <formula>$C24&lt;&gt;""</formula>
    </cfRule>
  </conditionalFormatting>
  <conditionalFormatting sqref="D58">
    <cfRule type="expression" dxfId="14" priority="1625">
      <formula>$C24&lt;&gt;""</formula>
    </cfRule>
  </conditionalFormatting>
  <conditionalFormatting sqref="D59">
    <cfRule type="expression" dxfId="13" priority="1649">
      <formula>$C24&lt;&gt;""</formula>
    </cfRule>
  </conditionalFormatting>
  <conditionalFormatting sqref="D60:D61">
    <cfRule type="expression" dxfId="12" priority="1659">
      <formula>#REF!&lt;&gt;""</formula>
    </cfRule>
  </conditionalFormatting>
  <conditionalFormatting sqref="D62:D63">
    <cfRule type="expression" dxfId="11" priority="1500">
      <formula>$C29&lt;&gt;""</formula>
    </cfRule>
  </conditionalFormatting>
  <conditionalFormatting sqref="D11:E21 B11:B22">
    <cfRule type="expression" dxfId="10" priority="643">
      <formula>#REF!&lt;&gt;""</formula>
    </cfRule>
  </conditionalFormatting>
  <conditionalFormatting sqref="D22:E22">
    <cfRule type="expression" dxfId="9" priority="902">
      <formula>$C24&lt;&gt;""</formula>
    </cfRule>
  </conditionalFormatting>
  <conditionalFormatting sqref="F9:H9 F23:H24 F29:H29 F64:H118">
    <cfRule type="expression" dxfId="8" priority="11">
      <formula>$C9&lt;&gt;""</formula>
    </cfRule>
  </conditionalFormatting>
  <conditionalFormatting sqref="F10:H10">
    <cfRule type="expression" dxfId="7" priority="1053">
      <formula>$C12&lt;&gt;""</formula>
    </cfRule>
  </conditionalFormatting>
  <conditionalFormatting sqref="F11:H21 F25:H28 F30:H63">
    <cfRule type="expression" dxfId="6" priority="646">
      <formula>#REF!&lt;&gt;""</formula>
    </cfRule>
  </conditionalFormatting>
  <conditionalFormatting sqref="F22:H22">
    <cfRule type="expression" dxfId="5" priority="92">
      <formula>$C24&lt;&gt;""</formula>
    </cfRule>
  </conditionalFormatting>
  <conditionalFormatting sqref="G9:H118">
    <cfRule type="expression" dxfId="4" priority="8">
      <formula>$E9="A"</formula>
    </cfRule>
  </conditionalFormatting>
  <dataValidations count="2">
    <dataValidation type="list" allowBlank="1" showInputMessage="1" showErrorMessage="1" sqref="E25:E28 E30:E63 E65:E118 E10:E23" xr:uid="{00000000-0002-0000-0500-000000000000}">
      <formula1>"A,B,K,Info"</formula1>
    </dataValidation>
    <dataValidation type="list" allowBlank="1" showInputMessage="1" showErrorMessage="1" sqref="F25:F28 F65:F72 F30:F63 F10:F23" xr:uid="{00000000-0002-0000-0500-000001000000}">
      <formula1>"Ja,Nei"</formula1>
    </dataValidation>
  </dataValidations>
  <pageMargins left="0.74803149606299213" right="0.74803149606299213" top="0.6692913385826772" bottom="0.74803149606299213" header="0.51181102362204722" footer="0.51181102362204722"/>
  <pageSetup paperSize="8" scale="73" fitToHeight="0" orientation="landscape" r:id="rId1"/>
  <headerFooter>
    <oddHeader>&amp;A</oddHeader>
    <oddFooter>Side &amp;P av &amp;N</oddFooter>
    <firstHeader>&amp;C&amp;A</firstHeader>
    <firstFooter xml:space="preserve">&amp;L&amp;F    </first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3901A-9F54-4427-BA59-549A8DA699EF}">
  <sheetPr>
    <tabColor rgb="FFFFFFCC"/>
    <outlinePr summaryBelow="0" summaryRight="0"/>
    <pageSetUpPr fitToPage="1"/>
  </sheetPr>
  <dimension ref="B1:H27"/>
  <sheetViews>
    <sheetView zoomScale="130" zoomScaleNormal="130" workbookViewId="0">
      <pane ySplit="8" topLeftCell="A9" activePane="bottomLeft" state="frozen"/>
      <selection pane="bottomLeft" activeCell="C37" sqref="C37:C38"/>
    </sheetView>
  </sheetViews>
  <sheetFormatPr baseColWidth="10" defaultColWidth="9.7265625" defaultRowHeight="14.5" x14ac:dyDescent="0.35"/>
  <cols>
    <col min="1" max="1" width="3.26953125" style="2" customWidth="1"/>
    <col min="2" max="2" width="15.26953125" style="30" customWidth="1"/>
    <col min="3" max="3" width="72.7265625" style="1" customWidth="1"/>
    <col min="4" max="4" width="60.26953125" style="1" customWidth="1"/>
    <col min="5" max="5" width="8.26953125" style="2" customWidth="1"/>
    <col min="6" max="6" width="10.7265625" style="2" customWidth="1"/>
    <col min="7" max="7" width="50.7265625" style="2" customWidth="1"/>
    <col min="8" max="8" width="30.54296875" style="2" customWidth="1"/>
    <col min="9" max="16384" width="9.7265625" style="2"/>
  </cols>
  <sheetData>
    <row r="1" spans="2:8" ht="15" customHeight="1" x14ac:dyDescent="0.35"/>
    <row r="2" spans="2:8" ht="19.149999999999999" customHeight="1" x14ac:dyDescent="0.35">
      <c r="B2" s="120"/>
      <c r="C2" s="120"/>
      <c r="F2" s="18" t="s">
        <v>51</v>
      </c>
      <c r="G2" s="121" t="str">
        <f>IF(Kvalitet!G2="&lt;Navn fylles ut av tilbyder&gt;","-",Kvalitet!G2)</f>
        <v>-</v>
      </c>
      <c r="H2" s="122"/>
    </row>
    <row r="3" spans="2:8" ht="19.149999999999999" customHeight="1" x14ac:dyDescent="0.35">
      <c r="B3" s="120"/>
      <c r="C3" s="120"/>
      <c r="F3" s="18" t="s">
        <v>53</v>
      </c>
      <c r="G3" s="123" t="str">
        <f>IF(Kvalitet!G3="&lt;Handelsnavn fylles ut av tilbyder&gt;","-",Kvalitet!G3)</f>
        <v>-</v>
      </c>
      <c r="H3" s="123"/>
    </row>
    <row r="4" spans="2:8" s="17" customFormat="1" ht="14.65" customHeight="1" collapsed="1" x14ac:dyDescent="0.45">
      <c r="B4" s="29"/>
      <c r="C4" s="16"/>
      <c r="D4" s="16"/>
    </row>
    <row r="5" spans="2:8" s="17" customFormat="1" ht="18.5" collapsed="1" x14ac:dyDescent="0.45">
      <c r="B5" s="21" t="s">
        <v>55</v>
      </c>
      <c r="C5" s="20" t="s">
        <v>56</v>
      </c>
      <c r="D5" s="20"/>
    </row>
    <row r="6" spans="2:8" s="17" customFormat="1" ht="31" x14ac:dyDescent="0.45">
      <c r="B6" s="22" t="s">
        <v>57</v>
      </c>
      <c r="C6" s="119" t="s">
        <v>58</v>
      </c>
      <c r="D6" s="119"/>
      <c r="F6" s="18"/>
      <c r="G6" s="19"/>
      <c r="H6" s="19"/>
    </row>
    <row r="7" spans="2:8" x14ac:dyDescent="0.35">
      <c r="C7" s="2"/>
    </row>
    <row r="8" spans="2:8" ht="46.5" x14ac:dyDescent="0.35">
      <c r="B8" s="31" t="s">
        <v>59</v>
      </c>
      <c r="C8" s="32" t="s">
        <v>4</v>
      </c>
      <c r="D8" s="32" t="s">
        <v>5</v>
      </c>
      <c r="E8" s="32" t="s">
        <v>6</v>
      </c>
      <c r="F8" s="32" t="s">
        <v>7</v>
      </c>
      <c r="G8" s="33" t="s">
        <v>60</v>
      </c>
      <c r="H8" s="34" t="s">
        <v>61</v>
      </c>
    </row>
    <row r="9" spans="2:8" collapsed="1" x14ac:dyDescent="0.35">
      <c r="B9" s="35" t="s">
        <v>135</v>
      </c>
      <c r="C9" s="36" t="s">
        <v>136</v>
      </c>
      <c r="D9" s="37"/>
      <c r="E9" s="38"/>
      <c r="F9" s="39"/>
      <c r="G9" s="40"/>
      <c r="H9" s="40"/>
    </row>
    <row r="10" spans="2:8" s="65" customFormat="1" ht="116" x14ac:dyDescent="0.35">
      <c r="B10" s="62" t="str">
        <f>"S - 1."&amp;TEXT(ROWS($B$10:B10),"0")</f>
        <v>S - 1.1</v>
      </c>
      <c r="C10" s="49" t="s">
        <v>137</v>
      </c>
      <c r="D10" s="49"/>
      <c r="E10" s="63" t="s">
        <v>65</v>
      </c>
      <c r="F10" s="43"/>
      <c r="G10" s="44"/>
      <c r="H10" s="44"/>
    </row>
    <row r="11" spans="2:8" s="65" customFormat="1" ht="43.5" x14ac:dyDescent="0.35">
      <c r="B11" s="62" t="str">
        <f>"S - 1."&amp;TEXT(ROWS($B$10:B11),"0")</f>
        <v>S - 1.2</v>
      </c>
      <c r="C11" s="49" t="s">
        <v>138</v>
      </c>
      <c r="D11" s="64"/>
      <c r="E11" s="63" t="s">
        <v>69</v>
      </c>
      <c r="F11" s="43"/>
      <c r="G11" s="44"/>
      <c r="H11" s="44"/>
    </row>
    <row r="12" spans="2:8" s="5" customFormat="1" x14ac:dyDescent="0.35">
      <c r="B12" s="35" t="s">
        <v>139</v>
      </c>
      <c r="C12" s="45" t="s">
        <v>140</v>
      </c>
      <c r="D12" s="36"/>
      <c r="E12" s="38"/>
      <c r="F12" s="43"/>
      <c r="G12" s="44"/>
      <c r="H12" s="44"/>
    </row>
    <row r="13" spans="2:8" s="65" customFormat="1" x14ac:dyDescent="0.35">
      <c r="B13" s="63" t="str">
        <f>"S - 2."&amp;TEXT(ROWS($B$13:B13),"0")</f>
        <v>S - 2.1</v>
      </c>
      <c r="C13" s="47" t="s">
        <v>162</v>
      </c>
      <c r="D13" s="64"/>
      <c r="E13" s="63" t="s">
        <v>65</v>
      </c>
      <c r="F13" s="43"/>
      <c r="G13" s="44"/>
      <c r="H13" s="44"/>
    </row>
    <row r="14" spans="2:8" s="5" customFormat="1" x14ac:dyDescent="0.35">
      <c r="B14" s="35" t="s">
        <v>141</v>
      </c>
      <c r="C14" s="45" t="s">
        <v>142</v>
      </c>
      <c r="D14" s="36"/>
      <c r="E14" s="38"/>
      <c r="F14" s="43"/>
      <c r="G14" s="44"/>
      <c r="H14" s="44"/>
    </row>
    <row r="15" spans="2:8" s="65" customFormat="1" ht="58" x14ac:dyDescent="0.35">
      <c r="B15" s="62" t="str">
        <f>"S - 3."&amp;TEXT(ROWS($B$15:B15),"0")</f>
        <v>S - 3.1</v>
      </c>
      <c r="C15" s="49" t="s">
        <v>143</v>
      </c>
      <c r="D15" s="67" t="s">
        <v>144</v>
      </c>
      <c r="E15" s="63" t="s">
        <v>69</v>
      </c>
      <c r="F15" s="43"/>
      <c r="G15" s="44"/>
      <c r="H15" s="44"/>
    </row>
    <row r="16" spans="2:8" s="65" customFormat="1" ht="43.5" x14ac:dyDescent="0.35">
      <c r="B16" s="62" t="str">
        <f>"S - 3."&amp;TEXT(ROWS($B$15:B16),"0")</f>
        <v>S - 3.2</v>
      </c>
      <c r="C16" s="49" t="s">
        <v>145</v>
      </c>
      <c r="D16" s="67"/>
      <c r="E16" s="63" t="s">
        <v>65</v>
      </c>
      <c r="F16" s="43"/>
      <c r="G16" s="44"/>
      <c r="H16" s="44"/>
    </row>
    <row r="17" spans="2:8" s="5" customFormat="1" x14ac:dyDescent="0.35">
      <c r="B17" s="35" t="s">
        <v>146</v>
      </c>
      <c r="C17" s="45" t="s">
        <v>147</v>
      </c>
      <c r="D17" s="36"/>
      <c r="E17" s="38"/>
      <c r="F17" s="48"/>
      <c r="G17" s="39"/>
      <c r="H17" s="39"/>
    </row>
    <row r="18" spans="2:8" s="65" customFormat="1" ht="72.5" x14ac:dyDescent="0.35">
      <c r="B18" s="62" t="str">
        <f>"S - 4."&amp;TEXT(ROWS($B$18:B18),"0")</f>
        <v>S - 4.1</v>
      </c>
      <c r="C18" s="64" t="s">
        <v>148</v>
      </c>
      <c r="D18" s="67"/>
      <c r="E18" s="63" t="s">
        <v>65</v>
      </c>
      <c r="F18" s="43"/>
      <c r="G18" s="44"/>
      <c r="H18" s="44"/>
    </row>
    <row r="19" spans="2:8" s="65" customFormat="1" ht="101.5" x14ac:dyDescent="0.35">
      <c r="B19" s="62" t="str">
        <f>"S - 4."&amp;TEXT(ROWS($B$18:B19),"0")</f>
        <v>S - 4.2</v>
      </c>
      <c r="C19" s="64" t="s">
        <v>149</v>
      </c>
      <c r="D19" s="67"/>
      <c r="E19" s="63" t="s">
        <v>65</v>
      </c>
      <c r="F19" s="43"/>
      <c r="G19" s="44"/>
      <c r="H19" s="44"/>
    </row>
    <row r="20" spans="2:8" s="5" customFormat="1" x14ac:dyDescent="0.35">
      <c r="B20" s="35" t="s">
        <v>150</v>
      </c>
      <c r="C20" s="45" t="s">
        <v>151</v>
      </c>
      <c r="D20" s="36"/>
      <c r="E20" s="38"/>
      <c r="F20" s="48"/>
      <c r="G20" s="39"/>
      <c r="H20" s="39"/>
    </row>
    <row r="21" spans="2:8" s="66" customFormat="1" ht="130.5" collapsed="1" x14ac:dyDescent="0.35">
      <c r="B21" s="50" t="str">
        <f>"S - 5."&amp;TEXT(ROWS($B$21:B21),"0")</f>
        <v>S - 5.1</v>
      </c>
      <c r="C21" s="68" t="s">
        <v>163</v>
      </c>
      <c r="D21" s="69"/>
      <c r="E21" s="63" t="s">
        <v>69</v>
      </c>
      <c r="F21" s="43"/>
      <c r="G21" s="44"/>
      <c r="H21" s="44"/>
    </row>
    <row r="22" spans="2:8" s="5" customFormat="1" x14ac:dyDescent="0.35">
      <c r="B22" s="35" t="s">
        <v>152</v>
      </c>
      <c r="C22" s="45" t="s">
        <v>153</v>
      </c>
      <c r="D22" s="36"/>
      <c r="E22" s="38"/>
      <c r="F22" s="48"/>
      <c r="G22" s="39"/>
      <c r="H22" s="39"/>
    </row>
    <row r="23" spans="2:8" s="66" customFormat="1" ht="101.5" collapsed="1" x14ac:dyDescent="0.35">
      <c r="B23" s="50" t="str">
        <f>"S - 7."&amp;TEXT(ROWS($B$23:B23),"0")</f>
        <v>S - 7.1</v>
      </c>
      <c r="C23" s="64" t="s">
        <v>154</v>
      </c>
      <c r="D23" s="70"/>
      <c r="E23" s="63" t="s">
        <v>65</v>
      </c>
      <c r="F23" s="43"/>
      <c r="G23" s="44"/>
      <c r="H23" s="44"/>
    </row>
    <row r="24" spans="2:8" s="65" customFormat="1" ht="29" x14ac:dyDescent="0.35">
      <c r="B24" s="50" t="str">
        <f>"S - 7."&amp;TEXT(ROWS($B$23:B24),"0")</f>
        <v>S - 7.2</v>
      </c>
      <c r="C24" s="64" t="s">
        <v>155</v>
      </c>
      <c r="D24" s="70"/>
      <c r="E24" s="63" t="s">
        <v>65</v>
      </c>
      <c r="F24" s="43"/>
      <c r="G24" s="44"/>
      <c r="H24" s="44"/>
    </row>
    <row r="25" spans="2:8" s="5" customFormat="1" x14ac:dyDescent="0.35">
      <c r="B25" s="35" t="s">
        <v>156</v>
      </c>
      <c r="C25" s="71" t="s">
        <v>157</v>
      </c>
      <c r="D25" s="36"/>
      <c r="E25" s="51"/>
      <c r="F25" s="48"/>
      <c r="G25" s="39"/>
      <c r="H25" s="39"/>
    </row>
    <row r="26" spans="2:8" s="5" customFormat="1" x14ac:dyDescent="0.35">
      <c r="B26" s="52" t="s">
        <v>158</v>
      </c>
      <c r="C26" s="53"/>
      <c r="D26" s="53"/>
      <c r="E26" s="54"/>
      <c r="F26" s="54"/>
      <c r="G26" s="54"/>
      <c r="H26" s="54"/>
    </row>
    <row r="27" spans="2:8" s="65" customFormat="1" ht="58" x14ac:dyDescent="0.35">
      <c r="B27" s="62" t="str">
        <f>"O - 1."&amp;TEXT(ROWS($B$26:B27),"0")</f>
        <v>O - 1.2</v>
      </c>
      <c r="C27" s="55" t="s">
        <v>159</v>
      </c>
      <c r="D27" s="55" t="s">
        <v>164</v>
      </c>
      <c r="E27" s="63" t="s">
        <v>69</v>
      </c>
      <c r="F27" s="43"/>
      <c r="G27" s="44"/>
      <c r="H27" s="44"/>
    </row>
  </sheetData>
  <sheetProtection formatColumns="0" formatRows="0"/>
  <mergeCells count="4">
    <mergeCell ref="B2:C3"/>
    <mergeCell ref="G2:H2"/>
    <mergeCell ref="G3:H3"/>
    <mergeCell ref="C6:D6"/>
  </mergeCells>
  <conditionalFormatting sqref="B9:E55">
    <cfRule type="expression" dxfId="3" priority="4">
      <formula>$C9&lt;&gt;""</formula>
    </cfRule>
  </conditionalFormatting>
  <conditionalFormatting sqref="B9:H55">
    <cfRule type="expression" dxfId="2" priority="2">
      <formula>LEFT($B9,7)="Avsnitt"</formula>
    </cfRule>
  </conditionalFormatting>
  <conditionalFormatting sqref="F9:H55">
    <cfRule type="expression" dxfId="1" priority="3">
      <formula>$C9&lt;&gt;""</formula>
    </cfRule>
  </conditionalFormatting>
  <conditionalFormatting sqref="G9:H55">
    <cfRule type="expression" dxfId="0" priority="1">
      <formula>$E9="A"</formula>
    </cfRule>
  </conditionalFormatting>
  <dataValidations count="2">
    <dataValidation type="list" allowBlank="1" showInputMessage="1" showErrorMessage="1" sqref="F10:F13 F14:F20 F22 F24:F25 F27" xr:uid="{44A354DA-370A-4A27-93EF-2DDF4A3FF543}">
      <formula1>"Ja,Nei"</formula1>
    </dataValidation>
    <dataValidation type="list" allowBlank="1" showInputMessage="1" showErrorMessage="1" sqref="E10:E11 E13 E15:E16 E18:E19 E21 E23:E24 E27 E28:E52" xr:uid="{888FC24A-FA6F-4962-953D-1A1A6EFA31D6}">
      <formula1>"A,B,K,Info"</formula1>
    </dataValidation>
  </dataValidations>
  <pageMargins left="0.74803149606299213" right="0.74803149606299213" top="0.6692913385826772" bottom="0.74803149606299213" header="0.51181102362204722" footer="0.51181102362204722"/>
  <pageSetup paperSize="8" scale="73" fitToHeight="0" orientation="landscape" r:id="rId1"/>
  <headerFooter>
    <oddHeader>&amp;A</oddHeader>
    <oddFooter>Side &amp;P av &amp;N</oddFooter>
    <firstHeader>&amp;C&amp;A</firstHeader>
    <firstFooter xml:space="preserve">&amp;L&amp;F    </firstFooter>
  </headerFooter>
  <ignoredErrors>
    <ignoredError sqref="G2:G3" unlockedFormula="1"/>
  </ignoredError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D0E821F-333B-4E2C-82A6-0C706C6165C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4</vt:i4>
      </vt:variant>
      <vt:variant>
        <vt:lpstr>Navngitte områder</vt:lpstr>
      </vt:variant>
      <vt:variant>
        <vt:i4>13</vt:i4>
      </vt:variant>
    </vt:vector>
  </HeadingPairs>
  <TitlesOfParts>
    <vt:vector size="17" baseType="lpstr">
      <vt:lpstr>Forside</vt:lpstr>
      <vt:lpstr>Veiledning til leverandør</vt:lpstr>
      <vt:lpstr>Kvalitet</vt:lpstr>
      <vt:lpstr>Leverandørtjenester</vt:lpstr>
      <vt:lpstr>Leverandørtjenester!Avsnitt_1</vt:lpstr>
      <vt:lpstr>Avsnitt_1</vt:lpstr>
      <vt:lpstr>Avsnitt_7</vt:lpstr>
      <vt:lpstr>Leverandørtjenester!Avsnitt_8</vt:lpstr>
      <vt:lpstr>Leverandørtjenester!Avsnitt_9</vt:lpstr>
      <vt:lpstr>Avsnitt_9</vt:lpstr>
      <vt:lpstr>Tildelingskriterier</vt:lpstr>
      <vt:lpstr>Forside!Utskriftsområde</vt:lpstr>
      <vt:lpstr>Kvalitet!Utskriftsområde</vt:lpstr>
      <vt:lpstr>Leverandørtjenester!Utskriftsområde</vt:lpstr>
      <vt:lpstr>'Veiledning til leverandør'!Utskriftsområde</vt:lpstr>
      <vt:lpstr>Kvalitet!Utskriftstitler</vt:lpstr>
      <vt:lpstr>Leverandørtjenester!Utskriftstitler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2026-02-19T09:39:52Z</dcterms:created>
  <dcterms:modified xsi:type="dcterms:W3CDTF">2026-06-15T10:34:26Z</dcterms:modified>
  <cp:category/>
  <cp:contentStatus/>
</cp:coreProperties>
</file>